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57100" yWindow="1080" windowWidth="45400" windowHeight="26440" tabRatio="500" activeTab="1"/>
  </bookViews>
  <sheets>
    <sheet name="Data" sheetId="1" r:id="rId1"/>
    <sheet name="Matlab" sheetId="3" r:id="rId2"/>
    <sheet name="Estimates" sheetId="4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43" i="3" l="1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142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128" i="3"/>
  <c r="B9" i="3"/>
  <c r="C9" i="3"/>
  <c r="D9" i="3"/>
  <c r="B8" i="3"/>
  <c r="C8" i="3"/>
  <c r="D8" i="3"/>
  <c r="L9" i="3"/>
  <c r="B10" i="3"/>
  <c r="C10" i="3"/>
  <c r="D10" i="3"/>
  <c r="L10" i="3"/>
  <c r="B11" i="3"/>
  <c r="C11" i="3"/>
  <c r="D11" i="3"/>
  <c r="L11" i="3"/>
  <c r="B12" i="3"/>
  <c r="C12" i="3"/>
  <c r="D12" i="3"/>
  <c r="L12" i="3"/>
  <c r="B13" i="3"/>
  <c r="C13" i="3"/>
  <c r="D13" i="3"/>
  <c r="L13" i="3"/>
  <c r="B14" i="3"/>
  <c r="C14" i="3"/>
  <c r="D14" i="3"/>
  <c r="L14" i="3"/>
  <c r="B15" i="3"/>
  <c r="C15" i="3"/>
  <c r="D15" i="3"/>
  <c r="L15" i="3"/>
  <c r="B16" i="3"/>
  <c r="C16" i="3"/>
  <c r="D16" i="3"/>
  <c r="L16" i="3"/>
  <c r="B17" i="3"/>
  <c r="C17" i="3"/>
  <c r="D17" i="3"/>
  <c r="L17" i="3"/>
  <c r="B18" i="3"/>
  <c r="C18" i="3"/>
  <c r="D18" i="3"/>
  <c r="L18" i="3"/>
  <c r="B19" i="3"/>
  <c r="C19" i="3"/>
  <c r="D19" i="3"/>
  <c r="L19" i="3"/>
  <c r="B20" i="3"/>
  <c r="C20" i="3"/>
  <c r="D20" i="3"/>
  <c r="L20" i="3"/>
  <c r="B21" i="3"/>
  <c r="C21" i="3"/>
  <c r="D21" i="3"/>
  <c r="L21" i="3"/>
  <c r="B22" i="3"/>
  <c r="C22" i="3"/>
  <c r="D22" i="3"/>
  <c r="L22" i="3"/>
  <c r="B23" i="3"/>
  <c r="C23" i="3"/>
  <c r="D23" i="3"/>
  <c r="L23" i="3"/>
  <c r="B24" i="3"/>
  <c r="C24" i="3"/>
  <c r="D24" i="3"/>
  <c r="L24" i="3"/>
  <c r="B25" i="3"/>
  <c r="C25" i="3"/>
  <c r="D25" i="3"/>
  <c r="L25" i="3"/>
  <c r="B26" i="3"/>
  <c r="C26" i="3"/>
  <c r="D26" i="3"/>
  <c r="L26" i="3"/>
  <c r="B27" i="3"/>
  <c r="C27" i="3"/>
  <c r="D27" i="3"/>
  <c r="L27" i="3"/>
  <c r="B28" i="3"/>
  <c r="C28" i="3"/>
  <c r="D28" i="3"/>
  <c r="L28" i="3"/>
  <c r="B29" i="3"/>
  <c r="C29" i="3"/>
  <c r="D29" i="3"/>
  <c r="L29" i="3"/>
  <c r="B30" i="3"/>
  <c r="C30" i="3"/>
  <c r="D30" i="3"/>
  <c r="L30" i="3"/>
  <c r="B31" i="3"/>
  <c r="C31" i="3"/>
  <c r="D31" i="3"/>
  <c r="L31" i="3"/>
  <c r="B32" i="3"/>
  <c r="C32" i="3"/>
  <c r="D32" i="3"/>
  <c r="L32" i="3"/>
  <c r="B33" i="3"/>
  <c r="C33" i="3"/>
  <c r="D33" i="3"/>
  <c r="L33" i="3"/>
  <c r="B34" i="3"/>
  <c r="C34" i="3"/>
  <c r="D34" i="3"/>
  <c r="L34" i="3"/>
  <c r="B35" i="3"/>
  <c r="C35" i="3"/>
  <c r="D35" i="3"/>
  <c r="L35" i="3"/>
  <c r="B36" i="3"/>
  <c r="C36" i="3"/>
  <c r="D36" i="3"/>
  <c r="L36" i="3"/>
  <c r="B37" i="3"/>
  <c r="C37" i="3"/>
  <c r="D37" i="3"/>
  <c r="L37" i="3"/>
  <c r="B38" i="3"/>
  <c r="C38" i="3"/>
  <c r="D38" i="3"/>
  <c r="L38" i="3"/>
  <c r="B39" i="3"/>
  <c r="C39" i="3"/>
  <c r="D39" i="3"/>
  <c r="L39" i="3"/>
  <c r="B40" i="3"/>
  <c r="C40" i="3"/>
  <c r="D40" i="3"/>
  <c r="L40" i="3"/>
  <c r="B41" i="3"/>
  <c r="C41" i="3"/>
  <c r="D41" i="3"/>
  <c r="L41" i="3"/>
  <c r="B42" i="3"/>
  <c r="C42" i="3"/>
  <c r="D42" i="3"/>
  <c r="L42" i="3"/>
  <c r="B43" i="3"/>
  <c r="C43" i="3"/>
  <c r="D43" i="3"/>
  <c r="L43" i="3"/>
  <c r="B44" i="3"/>
  <c r="C44" i="3"/>
  <c r="D44" i="3"/>
  <c r="L44" i="3"/>
  <c r="B45" i="3"/>
  <c r="C45" i="3"/>
  <c r="D45" i="3"/>
  <c r="L45" i="3"/>
  <c r="B46" i="3"/>
  <c r="C46" i="3"/>
  <c r="D46" i="3"/>
  <c r="L46" i="3"/>
  <c r="B47" i="3"/>
  <c r="C47" i="3"/>
  <c r="D47" i="3"/>
  <c r="L47" i="3"/>
  <c r="B48" i="3"/>
  <c r="C48" i="3"/>
  <c r="D48" i="3"/>
  <c r="L48" i="3"/>
  <c r="B49" i="3"/>
  <c r="C49" i="3"/>
  <c r="D49" i="3"/>
  <c r="L49" i="3"/>
  <c r="B50" i="3"/>
  <c r="C50" i="3"/>
  <c r="D50" i="3"/>
  <c r="L50" i="3"/>
  <c r="B51" i="3"/>
  <c r="C51" i="3"/>
  <c r="D51" i="3"/>
  <c r="L51" i="3"/>
  <c r="B52" i="3"/>
  <c r="C52" i="3"/>
  <c r="D52" i="3"/>
  <c r="L52" i="3"/>
  <c r="B53" i="3"/>
  <c r="C53" i="3"/>
  <c r="D53" i="3"/>
  <c r="L53" i="3"/>
  <c r="B54" i="3"/>
  <c r="C54" i="3"/>
  <c r="D54" i="3"/>
  <c r="L54" i="3"/>
  <c r="B55" i="3"/>
  <c r="C55" i="3"/>
  <c r="D55" i="3"/>
  <c r="L55" i="3"/>
  <c r="B56" i="3"/>
  <c r="C56" i="3"/>
  <c r="D56" i="3"/>
  <c r="L56" i="3"/>
  <c r="B57" i="3"/>
  <c r="C57" i="3"/>
  <c r="D57" i="3"/>
  <c r="L57" i="3"/>
  <c r="B58" i="3"/>
  <c r="C58" i="3"/>
  <c r="D58" i="3"/>
  <c r="L58" i="3"/>
  <c r="B59" i="3"/>
  <c r="C59" i="3"/>
  <c r="D59" i="3"/>
  <c r="L59" i="3"/>
  <c r="B60" i="3"/>
  <c r="C60" i="3"/>
  <c r="D60" i="3"/>
  <c r="L60" i="3"/>
  <c r="B61" i="3"/>
  <c r="C61" i="3"/>
  <c r="D61" i="3"/>
  <c r="L61" i="3"/>
  <c r="B62" i="3"/>
  <c r="C62" i="3"/>
  <c r="D62" i="3"/>
  <c r="L62" i="3"/>
  <c r="B63" i="3"/>
  <c r="C63" i="3"/>
  <c r="D63" i="3"/>
  <c r="L63" i="3"/>
  <c r="B64" i="3"/>
  <c r="C64" i="3"/>
  <c r="D64" i="3"/>
  <c r="L64" i="3"/>
  <c r="B65" i="3"/>
  <c r="C65" i="3"/>
  <c r="D65" i="3"/>
  <c r="L65" i="3"/>
  <c r="B66" i="3"/>
  <c r="C66" i="3"/>
  <c r="D66" i="3"/>
  <c r="L66" i="3"/>
  <c r="B67" i="3"/>
  <c r="C67" i="3"/>
  <c r="D67" i="3"/>
  <c r="L67" i="3"/>
  <c r="B68" i="3"/>
  <c r="C68" i="3"/>
  <c r="D68" i="3"/>
  <c r="L68" i="3"/>
  <c r="B69" i="3"/>
  <c r="C69" i="3"/>
  <c r="D69" i="3"/>
  <c r="L69" i="3"/>
  <c r="B70" i="3"/>
  <c r="C70" i="3"/>
  <c r="D70" i="3"/>
  <c r="L70" i="3"/>
  <c r="B71" i="3"/>
  <c r="C71" i="3"/>
  <c r="D71" i="3"/>
  <c r="L71" i="3"/>
  <c r="B72" i="3"/>
  <c r="C72" i="3"/>
  <c r="D72" i="3"/>
  <c r="L72" i="3"/>
  <c r="B73" i="3"/>
  <c r="C73" i="3"/>
  <c r="D73" i="3"/>
  <c r="L73" i="3"/>
  <c r="B74" i="3"/>
  <c r="C74" i="3"/>
  <c r="D74" i="3"/>
  <c r="L74" i="3"/>
  <c r="B75" i="3"/>
  <c r="C75" i="3"/>
  <c r="D75" i="3"/>
  <c r="L75" i="3"/>
  <c r="B76" i="3"/>
  <c r="C76" i="3"/>
  <c r="D76" i="3"/>
  <c r="L76" i="3"/>
  <c r="B77" i="3"/>
  <c r="C77" i="3"/>
  <c r="D77" i="3"/>
  <c r="L77" i="3"/>
  <c r="B78" i="3"/>
  <c r="C78" i="3"/>
  <c r="D78" i="3"/>
  <c r="L78" i="3"/>
  <c r="B79" i="3"/>
  <c r="C79" i="3"/>
  <c r="D79" i="3"/>
  <c r="L79" i="3"/>
  <c r="B80" i="3"/>
  <c r="C80" i="3"/>
  <c r="D80" i="3"/>
  <c r="L80" i="3"/>
  <c r="B81" i="3"/>
  <c r="C81" i="3"/>
  <c r="D81" i="3"/>
  <c r="L81" i="3"/>
  <c r="B82" i="3"/>
  <c r="C82" i="3"/>
  <c r="D82" i="3"/>
  <c r="L82" i="3"/>
  <c r="B83" i="3"/>
  <c r="C83" i="3"/>
  <c r="D83" i="3"/>
  <c r="L83" i="3"/>
  <c r="B84" i="3"/>
  <c r="C84" i="3"/>
  <c r="D84" i="3"/>
  <c r="L84" i="3"/>
  <c r="B85" i="3"/>
  <c r="C85" i="3"/>
  <c r="D85" i="3"/>
  <c r="L85" i="3"/>
  <c r="B86" i="3"/>
  <c r="C86" i="3"/>
  <c r="D86" i="3"/>
  <c r="L86" i="3"/>
  <c r="B87" i="3"/>
  <c r="C87" i="3"/>
  <c r="D87" i="3"/>
  <c r="L87" i="3"/>
  <c r="B88" i="3"/>
  <c r="C88" i="3"/>
  <c r="D88" i="3"/>
  <c r="L88" i="3"/>
  <c r="B89" i="3"/>
  <c r="C89" i="3"/>
  <c r="D89" i="3"/>
  <c r="L89" i="3"/>
  <c r="B90" i="3"/>
  <c r="C90" i="3"/>
  <c r="D90" i="3"/>
  <c r="L90" i="3"/>
  <c r="B91" i="3"/>
  <c r="C91" i="3"/>
  <c r="D91" i="3"/>
  <c r="L91" i="3"/>
  <c r="B92" i="3"/>
  <c r="C92" i="3"/>
  <c r="D92" i="3"/>
  <c r="L92" i="3"/>
  <c r="B93" i="3"/>
  <c r="C93" i="3"/>
  <c r="D93" i="3"/>
  <c r="L93" i="3"/>
  <c r="B94" i="3"/>
  <c r="C94" i="3"/>
  <c r="D94" i="3"/>
  <c r="L94" i="3"/>
  <c r="B95" i="3"/>
  <c r="C95" i="3"/>
  <c r="D95" i="3"/>
  <c r="L95" i="3"/>
  <c r="B96" i="3"/>
  <c r="C96" i="3"/>
  <c r="D96" i="3"/>
  <c r="L96" i="3"/>
  <c r="B97" i="3"/>
  <c r="C97" i="3"/>
  <c r="D97" i="3"/>
  <c r="L97" i="3"/>
  <c r="B98" i="3"/>
  <c r="C98" i="3"/>
  <c r="D98" i="3"/>
  <c r="L98" i="3"/>
  <c r="B99" i="3"/>
  <c r="C99" i="3"/>
  <c r="D99" i="3"/>
  <c r="L99" i="3"/>
  <c r="B100" i="3"/>
  <c r="C100" i="3"/>
  <c r="D100" i="3"/>
  <c r="L100" i="3"/>
  <c r="B101" i="3"/>
  <c r="C101" i="3"/>
  <c r="D101" i="3"/>
  <c r="L101" i="3"/>
  <c r="B102" i="3"/>
  <c r="C102" i="3"/>
  <c r="D102" i="3"/>
  <c r="L102" i="3"/>
  <c r="B103" i="3"/>
  <c r="C103" i="3"/>
  <c r="D103" i="3"/>
  <c r="L103" i="3"/>
  <c r="B104" i="3"/>
  <c r="C104" i="3"/>
  <c r="D104" i="3"/>
  <c r="L104" i="3"/>
  <c r="B105" i="3"/>
  <c r="C105" i="3"/>
  <c r="D105" i="3"/>
  <c r="L105" i="3"/>
  <c r="B106" i="3"/>
  <c r="C106" i="3"/>
  <c r="D106" i="3"/>
  <c r="L106" i="3"/>
  <c r="B107" i="3"/>
  <c r="C107" i="3"/>
  <c r="D107" i="3"/>
  <c r="L107" i="3"/>
  <c r="B108" i="3"/>
  <c r="C108" i="3"/>
  <c r="D108" i="3"/>
  <c r="L108" i="3"/>
  <c r="B109" i="3"/>
  <c r="C109" i="3"/>
  <c r="D109" i="3"/>
  <c r="L109" i="3"/>
  <c r="B110" i="3"/>
  <c r="C110" i="3"/>
  <c r="D110" i="3"/>
  <c r="L110" i="3"/>
  <c r="B111" i="3"/>
  <c r="C111" i="3"/>
  <c r="D111" i="3"/>
  <c r="L111" i="3"/>
  <c r="B112" i="3"/>
  <c r="C112" i="3"/>
  <c r="D112" i="3"/>
  <c r="L112" i="3"/>
  <c r="B113" i="3"/>
  <c r="C113" i="3"/>
  <c r="D113" i="3"/>
  <c r="L113" i="3"/>
  <c r="B114" i="3"/>
  <c r="C114" i="3"/>
  <c r="D114" i="3"/>
  <c r="L114" i="3"/>
  <c r="B115" i="3"/>
  <c r="C115" i="3"/>
  <c r="D115" i="3"/>
  <c r="L115" i="3"/>
  <c r="B116" i="3"/>
  <c r="C116" i="3"/>
  <c r="D116" i="3"/>
  <c r="L116" i="3"/>
  <c r="B117" i="3"/>
  <c r="C117" i="3"/>
  <c r="D117" i="3"/>
  <c r="L117" i="3"/>
  <c r="B118" i="3"/>
  <c r="C118" i="3"/>
  <c r="D118" i="3"/>
  <c r="L118" i="3"/>
  <c r="B119" i="3"/>
  <c r="C119" i="3"/>
  <c r="D119" i="3"/>
  <c r="L119" i="3"/>
  <c r="B120" i="3"/>
  <c r="C120" i="3"/>
  <c r="D120" i="3"/>
  <c r="L120" i="3"/>
  <c r="B121" i="3"/>
  <c r="C121" i="3"/>
  <c r="D121" i="3"/>
  <c r="L121" i="3"/>
  <c r="B122" i="3"/>
  <c r="C122" i="3"/>
  <c r="D122" i="3"/>
  <c r="L122" i="3"/>
  <c r="B123" i="3"/>
  <c r="C123" i="3"/>
  <c r="D123" i="3"/>
  <c r="L123" i="3"/>
  <c r="B124" i="3"/>
  <c r="C124" i="3"/>
  <c r="D124" i="3"/>
  <c r="L124" i="3"/>
  <c r="B125" i="3"/>
  <c r="C125" i="3"/>
  <c r="D125" i="3"/>
  <c r="L125" i="3"/>
  <c r="B126" i="3"/>
  <c r="C126" i="3"/>
  <c r="D126" i="3"/>
  <c r="L126" i="3"/>
  <c r="B127" i="3"/>
  <c r="C127" i="3"/>
  <c r="D127" i="3"/>
  <c r="L127" i="3"/>
  <c r="B128" i="3"/>
  <c r="C128" i="3"/>
  <c r="D128" i="3"/>
  <c r="L128" i="3"/>
  <c r="B129" i="3"/>
  <c r="C129" i="3"/>
  <c r="D129" i="3"/>
  <c r="L129" i="3"/>
  <c r="B130" i="3"/>
  <c r="C130" i="3"/>
  <c r="D130" i="3"/>
  <c r="L130" i="3"/>
  <c r="B131" i="3"/>
  <c r="C131" i="3"/>
  <c r="D131" i="3"/>
  <c r="L131" i="3"/>
  <c r="B132" i="3"/>
  <c r="C132" i="3"/>
  <c r="D132" i="3"/>
  <c r="L132" i="3"/>
  <c r="B133" i="3"/>
  <c r="C133" i="3"/>
  <c r="D133" i="3"/>
  <c r="L133" i="3"/>
  <c r="B134" i="3"/>
  <c r="C134" i="3"/>
  <c r="D134" i="3"/>
  <c r="L134" i="3"/>
  <c r="B135" i="3"/>
  <c r="C135" i="3"/>
  <c r="D135" i="3"/>
  <c r="L135" i="3"/>
  <c r="B136" i="3"/>
  <c r="C136" i="3"/>
  <c r="D136" i="3"/>
  <c r="L136" i="3"/>
  <c r="B137" i="3"/>
  <c r="C137" i="3"/>
  <c r="D137" i="3"/>
  <c r="L137" i="3"/>
  <c r="B138" i="3"/>
  <c r="C138" i="3"/>
  <c r="D138" i="3"/>
  <c r="L138" i="3"/>
  <c r="B139" i="3"/>
  <c r="C139" i="3"/>
  <c r="D139" i="3"/>
  <c r="L139" i="3"/>
  <c r="B140" i="3"/>
  <c r="C140" i="3"/>
  <c r="D140" i="3"/>
  <c r="L140" i="3"/>
  <c r="B141" i="3"/>
  <c r="C141" i="3"/>
  <c r="D141" i="3"/>
  <c r="L141" i="3"/>
  <c r="B142" i="3"/>
  <c r="C142" i="3"/>
  <c r="D142" i="3"/>
  <c r="L142" i="3"/>
  <c r="B143" i="3"/>
  <c r="C143" i="3"/>
  <c r="D143" i="3"/>
  <c r="L143" i="3"/>
  <c r="B144" i="3"/>
  <c r="C144" i="3"/>
  <c r="D144" i="3"/>
  <c r="L144" i="3"/>
  <c r="B145" i="3"/>
  <c r="C145" i="3"/>
  <c r="D145" i="3"/>
  <c r="L145" i="3"/>
  <c r="B146" i="3"/>
  <c r="C146" i="3"/>
  <c r="D146" i="3"/>
  <c r="L146" i="3"/>
  <c r="B147" i="3"/>
  <c r="C147" i="3"/>
  <c r="D147" i="3"/>
  <c r="L147" i="3"/>
  <c r="B148" i="3"/>
  <c r="C148" i="3"/>
  <c r="D148" i="3"/>
  <c r="L148" i="3"/>
  <c r="B149" i="3"/>
  <c r="C149" i="3"/>
  <c r="D149" i="3"/>
  <c r="L149" i="3"/>
  <c r="B150" i="3"/>
  <c r="C150" i="3"/>
  <c r="D150" i="3"/>
  <c r="L150" i="3"/>
  <c r="B151" i="3"/>
  <c r="C151" i="3"/>
  <c r="D151" i="3"/>
  <c r="L151" i="3"/>
  <c r="B152" i="3"/>
  <c r="C152" i="3"/>
  <c r="D152" i="3"/>
  <c r="L152" i="3"/>
  <c r="B153" i="3"/>
  <c r="C153" i="3"/>
  <c r="D153" i="3"/>
  <c r="L153" i="3"/>
  <c r="B154" i="3"/>
  <c r="C154" i="3"/>
  <c r="D154" i="3"/>
  <c r="L154" i="3"/>
  <c r="B155" i="3"/>
  <c r="C155" i="3"/>
  <c r="D155" i="3"/>
  <c r="L155" i="3"/>
  <c r="B156" i="3"/>
  <c r="C156" i="3"/>
  <c r="D156" i="3"/>
  <c r="L156" i="3"/>
  <c r="B157" i="3"/>
  <c r="C157" i="3"/>
  <c r="D157" i="3"/>
  <c r="L157" i="3"/>
  <c r="B158" i="3"/>
  <c r="C158" i="3"/>
  <c r="D158" i="3"/>
  <c r="L158" i="3"/>
  <c r="B159" i="3"/>
  <c r="C159" i="3"/>
  <c r="D159" i="3"/>
  <c r="L159" i="3"/>
  <c r="B160" i="3"/>
  <c r="C160" i="3"/>
  <c r="D160" i="3"/>
  <c r="L160" i="3"/>
  <c r="B161" i="3"/>
  <c r="C161" i="3"/>
  <c r="D161" i="3"/>
  <c r="L161" i="3"/>
  <c r="B162" i="3"/>
  <c r="C162" i="3"/>
  <c r="D162" i="3"/>
  <c r="L162" i="3"/>
  <c r="B163" i="3"/>
  <c r="C163" i="3"/>
  <c r="D163" i="3"/>
  <c r="L163" i="3"/>
  <c r="B164" i="3"/>
  <c r="C164" i="3"/>
  <c r="D164" i="3"/>
  <c r="L164" i="3"/>
  <c r="B165" i="3"/>
  <c r="C165" i="3"/>
  <c r="D165" i="3"/>
  <c r="L165" i="3"/>
  <c r="B166" i="3"/>
  <c r="C166" i="3"/>
  <c r="D166" i="3"/>
  <c r="L166" i="3"/>
  <c r="B167" i="3"/>
  <c r="C167" i="3"/>
  <c r="D167" i="3"/>
  <c r="L167" i="3"/>
  <c r="B168" i="3"/>
  <c r="C168" i="3"/>
  <c r="D168" i="3"/>
  <c r="L168" i="3"/>
  <c r="B169" i="3"/>
  <c r="C169" i="3"/>
  <c r="D169" i="3"/>
  <c r="L169" i="3"/>
  <c r="B170" i="3"/>
  <c r="C170" i="3"/>
  <c r="D170" i="3"/>
  <c r="L170" i="3"/>
  <c r="B171" i="3"/>
  <c r="C171" i="3"/>
  <c r="D171" i="3"/>
  <c r="L171" i="3"/>
  <c r="B172" i="3"/>
  <c r="C172" i="3"/>
  <c r="D172" i="3"/>
  <c r="L172" i="3"/>
  <c r="B173" i="3"/>
  <c r="C173" i="3"/>
  <c r="D173" i="3"/>
  <c r="L173" i="3"/>
  <c r="B174" i="3"/>
  <c r="C174" i="3"/>
  <c r="D174" i="3"/>
  <c r="L174" i="3"/>
  <c r="B175" i="3"/>
  <c r="C175" i="3"/>
  <c r="D175" i="3"/>
  <c r="L175" i="3"/>
  <c r="B176" i="3"/>
  <c r="C176" i="3"/>
  <c r="D176" i="3"/>
  <c r="L176" i="3"/>
  <c r="B177" i="3"/>
  <c r="C177" i="3"/>
  <c r="D177" i="3"/>
  <c r="L177" i="3"/>
  <c r="B178" i="3"/>
  <c r="C178" i="3"/>
  <c r="D178" i="3"/>
  <c r="L178" i="3"/>
  <c r="B179" i="3"/>
  <c r="C179" i="3"/>
  <c r="D179" i="3"/>
  <c r="L179" i="3"/>
  <c r="B180" i="3"/>
  <c r="C180" i="3"/>
  <c r="D180" i="3"/>
  <c r="L180" i="3"/>
  <c r="B181" i="3"/>
  <c r="C181" i="3"/>
  <c r="D181" i="3"/>
  <c r="L181" i="3"/>
  <c r="B182" i="3"/>
  <c r="C182" i="3"/>
  <c r="D182" i="3"/>
  <c r="L182" i="3"/>
  <c r="B183" i="3"/>
  <c r="C183" i="3"/>
  <c r="D183" i="3"/>
  <c r="L183" i="3"/>
  <c r="B184" i="3"/>
  <c r="C184" i="3"/>
  <c r="D184" i="3"/>
  <c r="L184" i="3"/>
  <c r="B185" i="3"/>
  <c r="C185" i="3"/>
  <c r="D185" i="3"/>
  <c r="L185" i="3"/>
  <c r="B186" i="3"/>
  <c r="C186" i="3"/>
  <c r="D186" i="3"/>
  <c r="L186" i="3"/>
  <c r="B187" i="3"/>
  <c r="C187" i="3"/>
  <c r="D187" i="3"/>
  <c r="L187" i="3"/>
  <c r="B188" i="3"/>
  <c r="C188" i="3"/>
  <c r="D188" i="3"/>
  <c r="L188" i="3"/>
  <c r="B189" i="3"/>
  <c r="C189" i="3"/>
  <c r="D189" i="3"/>
  <c r="L189" i="3"/>
  <c r="B190" i="3"/>
  <c r="C190" i="3"/>
  <c r="D190" i="3"/>
  <c r="L190" i="3"/>
  <c r="B191" i="3"/>
  <c r="C191" i="3"/>
  <c r="D191" i="3"/>
  <c r="L191" i="3"/>
  <c r="B192" i="3"/>
  <c r="C192" i="3"/>
  <c r="D192" i="3"/>
  <c r="L192" i="3"/>
  <c r="B193" i="3"/>
  <c r="C193" i="3"/>
  <c r="D193" i="3"/>
  <c r="L193" i="3"/>
  <c r="B194" i="3"/>
  <c r="C194" i="3"/>
  <c r="D194" i="3"/>
  <c r="L194" i="3"/>
  <c r="B195" i="3"/>
  <c r="C195" i="3"/>
  <c r="D195" i="3"/>
  <c r="L195" i="3"/>
  <c r="B196" i="3"/>
  <c r="C196" i="3"/>
  <c r="D196" i="3"/>
  <c r="L196" i="3"/>
  <c r="B197" i="3"/>
  <c r="C197" i="3"/>
  <c r="D197" i="3"/>
  <c r="L197" i="3"/>
  <c r="B198" i="3"/>
  <c r="C198" i="3"/>
  <c r="D198" i="3"/>
  <c r="L198" i="3"/>
  <c r="B199" i="3"/>
  <c r="C199" i="3"/>
  <c r="D199" i="3"/>
  <c r="L199" i="3"/>
  <c r="B200" i="3"/>
  <c r="C200" i="3"/>
  <c r="D200" i="3"/>
  <c r="L200" i="3"/>
  <c r="B201" i="3"/>
  <c r="C201" i="3"/>
  <c r="D201" i="3"/>
  <c r="L201" i="3"/>
  <c r="B202" i="3"/>
  <c r="C202" i="3"/>
  <c r="D202" i="3"/>
  <c r="L202" i="3"/>
  <c r="B203" i="3"/>
  <c r="C203" i="3"/>
  <c r="D203" i="3"/>
  <c r="L203" i="3"/>
  <c r="B204" i="3"/>
  <c r="C204" i="3"/>
  <c r="D204" i="3"/>
  <c r="L204" i="3"/>
  <c r="B205" i="3"/>
  <c r="C205" i="3"/>
  <c r="D205" i="3"/>
  <c r="L205" i="3"/>
  <c r="B206" i="3"/>
  <c r="C206" i="3"/>
  <c r="D206" i="3"/>
  <c r="L206" i="3"/>
  <c r="B207" i="3"/>
  <c r="C207" i="3"/>
  <c r="D207" i="3"/>
  <c r="L207" i="3"/>
  <c r="B208" i="3"/>
  <c r="C208" i="3"/>
  <c r="D208" i="3"/>
  <c r="L208" i="3"/>
  <c r="B209" i="3"/>
  <c r="C209" i="3"/>
  <c r="D209" i="3"/>
  <c r="L209" i="3"/>
  <c r="B210" i="3"/>
  <c r="C210" i="3"/>
  <c r="D210" i="3"/>
  <c r="L210" i="3"/>
  <c r="B211" i="3"/>
  <c r="C211" i="3"/>
  <c r="D211" i="3"/>
  <c r="L211" i="3"/>
  <c r="B212" i="3"/>
  <c r="C212" i="3"/>
  <c r="D212" i="3"/>
  <c r="L212" i="3"/>
  <c r="B213" i="3"/>
  <c r="C213" i="3"/>
  <c r="D213" i="3"/>
  <c r="L213" i="3"/>
  <c r="B214" i="3"/>
  <c r="C214" i="3"/>
  <c r="D214" i="3"/>
  <c r="L214" i="3"/>
  <c r="B215" i="3"/>
  <c r="C215" i="3"/>
  <c r="D215" i="3"/>
  <c r="L215" i="3"/>
  <c r="B216" i="3"/>
  <c r="C216" i="3"/>
  <c r="D216" i="3"/>
  <c r="L216" i="3"/>
  <c r="B217" i="3"/>
  <c r="C217" i="3"/>
  <c r="D217" i="3"/>
  <c r="L217" i="3"/>
  <c r="B218" i="3"/>
  <c r="C218" i="3"/>
  <c r="D218" i="3"/>
  <c r="L218" i="3"/>
  <c r="B219" i="3"/>
  <c r="C219" i="3"/>
  <c r="D219" i="3"/>
  <c r="L219" i="3"/>
  <c r="B220" i="3"/>
  <c r="C220" i="3"/>
  <c r="D220" i="3"/>
  <c r="L220" i="3"/>
  <c r="B221" i="3"/>
  <c r="C221" i="3"/>
  <c r="D221" i="3"/>
  <c r="L221" i="3"/>
  <c r="B222" i="3"/>
  <c r="C222" i="3"/>
  <c r="D222" i="3"/>
  <c r="L222" i="3"/>
  <c r="B223" i="3"/>
  <c r="C223" i="3"/>
  <c r="D223" i="3"/>
  <c r="L223" i="3"/>
  <c r="B224" i="3"/>
  <c r="C224" i="3"/>
  <c r="D224" i="3"/>
  <c r="L224" i="3"/>
  <c r="B225" i="3"/>
  <c r="C225" i="3"/>
  <c r="D225" i="3"/>
  <c r="L225" i="3"/>
  <c r="B226" i="3"/>
  <c r="C226" i="3"/>
  <c r="D226" i="3"/>
  <c r="L226" i="3"/>
  <c r="B227" i="3"/>
  <c r="C227" i="3"/>
  <c r="D227" i="3"/>
  <c r="L227" i="3"/>
  <c r="B228" i="3"/>
  <c r="C228" i="3"/>
  <c r="D228" i="3"/>
  <c r="L228" i="3"/>
  <c r="B229" i="3"/>
  <c r="C229" i="3"/>
  <c r="D229" i="3"/>
  <c r="L229" i="3"/>
  <c r="B230" i="3"/>
  <c r="C230" i="3"/>
  <c r="D230" i="3"/>
  <c r="L230" i="3"/>
  <c r="B231" i="3"/>
  <c r="C231" i="3"/>
  <c r="D231" i="3"/>
  <c r="L231" i="3"/>
  <c r="B232" i="3"/>
  <c r="C232" i="3"/>
  <c r="D232" i="3"/>
  <c r="L232" i="3"/>
  <c r="B233" i="3"/>
  <c r="C233" i="3"/>
  <c r="D233" i="3"/>
  <c r="L233" i="3"/>
  <c r="B234" i="3"/>
  <c r="C234" i="3"/>
  <c r="D234" i="3"/>
  <c r="L234" i="3"/>
  <c r="B235" i="3"/>
  <c r="C235" i="3"/>
  <c r="D235" i="3"/>
  <c r="L235" i="3"/>
  <c r="B236" i="3"/>
  <c r="C236" i="3"/>
  <c r="D236" i="3"/>
  <c r="L236" i="3"/>
  <c r="B237" i="3"/>
  <c r="C237" i="3"/>
  <c r="D237" i="3"/>
  <c r="L237" i="3"/>
  <c r="B238" i="3"/>
  <c r="C238" i="3"/>
  <c r="D238" i="3"/>
  <c r="L238" i="3"/>
  <c r="B239" i="3"/>
  <c r="C239" i="3"/>
  <c r="D239" i="3"/>
  <c r="L239" i="3"/>
  <c r="B240" i="3"/>
  <c r="C240" i="3"/>
  <c r="D240" i="3"/>
  <c r="L240" i="3"/>
  <c r="B241" i="3"/>
  <c r="C241" i="3"/>
  <c r="D241" i="3"/>
  <c r="L241" i="3"/>
  <c r="B242" i="3"/>
  <c r="C242" i="3"/>
  <c r="D242" i="3"/>
  <c r="L242" i="3"/>
  <c r="B243" i="3"/>
  <c r="C243" i="3"/>
  <c r="D243" i="3"/>
  <c r="L243" i="3"/>
  <c r="B244" i="3"/>
  <c r="C244" i="3"/>
  <c r="D244" i="3"/>
  <c r="L244" i="3"/>
  <c r="B245" i="3"/>
  <c r="C245" i="3"/>
  <c r="D245" i="3"/>
  <c r="L245" i="3"/>
  <c r="B246" i="3"/>
  <c r="C246" i="3"/>
  <c r="D246" i="3"/>
  <c r="L246" i="3"/>
  <c r="B247" i="3"/>
  <c r="C247" i="3"/>
  <c r="D247" i="3"/>
  <c r="L247" i="3"/>
  <c r="B248" i="3"/>
  <c r="C248" i="3"/>
  <c r="D248" i="3"/>
  <c r="L248" i="3"/>
  <c r="B249" i="3"/>
  <c r="C249" i="3"/>
  <c r="D249" i="3"/>
  <c r="L249" i="3"/>
  <c r="B250" i="3"/>
  <c r="C250" i="3"/>
  <c r="D250" i="3"/>
  <c r="L250" i="3"/>
  <c r="B251" i="3"/>
  <c r="C251" i="3"/>
  <c r="D251" i="3"/>
  <c r="L251" i="3"/>
  <c r="B252" i="3"/>
  <c r="C252" i="3"/>
  <c r="D252" i="3"/>
  <c r="L252" i="3"/>
  <c r="B253" i="3"/>
  <c r="C253" i="3"/>
  <c r="D253" i="3"/>
  <c r="L253" i="3"/>
  <c r="B254" i="3"/>
  <c r="C254" i="3"/>
  <c r="D254" i="3"/>
  <c r="L254" i="3"/>
  <c r="B255" i="3"/>
  <c r="C255" i="3"/>
  <c r="D255" i="3"/>
  <c r="L255" i="3"/>
  <c r="B256" i="3"/>
  <c r="C256" i="3"/>
  <c r="D256" i="3"/>
  <c r="L256" i="3"/>
  <c r="B257" i="3"/>
  <c r="C257" i="3"/>
  <c r="D257" i="3"/>
  <c r="L257" i="3"/>
  <c r="B258" i="3"/>
  <c r="C258" i="3"/>
  <c r="D258" i="3"/>
  <c r="L258" i="3"/>
  <c r="B259" i="3"/>
  <c r="C259" i="3"/>
  <c r="D259" i="3"/>
  <c r="L259" i="3"/>
  <c r="B260" i="3"/>
  <c r="C260" i="3"/>
  <c r="D260" i="3"/>
  <c r="L260" i="3"/>
  <c r="B261" i="3"/>
  <c r="C261" i="3"/>
  <c r="D261" i="3"/>
  <c r="L261" i="3"/>
  <c r="B262" i="3"/>
  <c r="C262" i="3"/>
  <c r="D262" i="3"/>
  <c r="L262" i="3"/>
  <c r="B263" i="3"/>
  <c r="C263" i="3"/>
  <c r="D263" i="3"/>
  <c r="L263" i="3"/>
  <c r="B264" i="3"/>
  <c r="C264" i="3"/>
  <c r="D264" i="3"/>
  <c r="L264" i="3"/>
  <c r="B265" i="3"/>
  <c r="C265" i="3"/>
  <c r="D265" i="3"/>
  <c r="L265" i="3"/>
  <c r="B266" i="3"/>
  <c r="C266" i="3"/>
  <c r="D266" i="3"/>
  <c r="L266" i="3"/>
  <c r="B267" i="3"/>
  <c r="C267" i="3"/>
  <c r="D267" i="3"/>
  <c r="L267" i="3"/>
  <c r="L270" i="3"/>
  <c r="L269" i="3"/>
  <c r="E46" i="3"/>
  <c r="E45" i="3"/>
  <c r="N46" i="3"/>
  <c r="E47" i="3"/>
  <c r="N47" i="3"/>
  <c r="E48" i="3"/>
  <c r="N48" i="3"/>
  <c r="E49" i="3"/>
  <c r="N49" i="3"/>
  <c r="E50" i="3"/>
  <c r="N50" i="3"/>
  <c r="E51" i="3"/>
  <c r="N51" i="3"/>
  <c r="E52" i="3"/>
  <c r="N52" i="3"/>
  <c r="E53" i="3"/>
  <c r="N53" i="3"/>
  <c r="E54" i="3"/>
  <c r="N54" i="3"/>
  <c r="E55" i="3"/>
  <c r="N55" i="3"/>
  <c r="E56" i="3"/>
  <c r="N56" i="3"/>
  <c r="E57" i="3"/>
  <c r="N57" i="3"/>
  <c r="E58" i="3"/>
  <c r="N58" i="3"/>
  <c r="E59" i="3"/>
  <c r="N59" i="3"/>
  <c r="E60" i="3"/>
  <c r="N60" i="3"/>
  <c r="E61" i="3"/>
  <c r="N61" i="3"/>
  <c r="E62" i="3"/>
  <c r="N62" i="3"/>
  <c r="E63" i="3"/>
  <c r="N63" i="3"/>
  <c r="E64" i="3"/>
  <c r="N64" i="3"/>
  <c r="E65" i="3"/>
  <c r="N65" i="3"/>
  <c r="E66" i="3"/>
  <c r="N66" i="3"/>
  <c r="E67" i="3"/>
  <c r="N67" i="3"/>
  <c r="E68" i="3"/>
  <c r="N68" i="3"/>
  <c r="E69" i="3"/>
  <c r="N69" i="3"/>
  <c r="E70" i="3"/>
  <c r="N70" i="3"/>
  <c r="E71" i="3"/>
  <c r="N71" i="3"/>
  <c r="E72" i="3"/>
  <c r="N72" i="3"/>
  <c r="E73" i="3"/>
  <c r="N73" i="3"/>
  <c r="E74" i="3"/>
  <c r="N74" i="3"/>
  <c r="E75" i="3"/>
  <c r="N75" i="3"/>
  <c r="E76" i="3"/>
  <c r="N76" i="3"/>
  <c r="E77" i="3"/>
  <c r="N77" i="3"/>
  <c r="E78" i="3"/>
  <c r="N78" i="3"/>
  <c r="E79" i="3"/>
  <c r="N79" i="3"/>
  <c r="E80" i="3"/>
  <c r="N80" i="3"/>
  <c r="E81" i="3"/>
  <c r="N81" i="3"/>
  <c r="E82" i="3"/>
  <c r="N82" i="3"/>
  <c r="E83" i="3"/>
  <c r="N83" i="3"/>
  <c r="E84" i="3"/>
  <c r="N84" i="3"/>
  <c r="E85" i="3"/>
  <c r="N85" i="3"/>
  <c r="E86" i="3"/>
  <c r="N86" i="3"/>
  <c r="E87" i="3"/>
  <c r="N87" i="3"/>
  <c r="E88" i="3"/>
  <c r="N88" i="3"/>
  <c r="E89" i="3"/>
  <c r="N89" i="3"/>
  <c r="E90" i="3"/>
  <c r="N90" i="3"/>
  <c r="E91" i="3"/>
  <c r="N91" i="3"/>
  <c r="E92" i="3"/>
  <c r="N92" i="3"/>
  <c r="E93" i="3"/>
  <c r="N93" i="3"/>
  <c r="E94" i="3"/>
  <c r="N94" i="3"/>
  <c r="E95" i="3"/>
  <c r="N95" i="3"/>
  <c r="E96" i="3"/>
  <c r="N96" i="3"/>
  <c r="E97" i="3"/>
  <c r="N97" i="3"/>
  <c r="E98" i="3"/>
  <c r="N98" i="3"/>
  <c r="E99" i="3"/>
  <c r="N99" i="3"/>
  <c r="E100" i="3"/>
  <c r="N100" i="3"/>
  <c r="E101" i="3"/>
  <c r="N101" i="3"/>
  <c r="E102" i="3"/>
  <c r="N102" i="3"/>
  <c r="E103" i="3"/>
  <c r="N103" i="3"/>
  <c r="E104" i="3"/>
  <c r="N104" i="3"/>
  <c r="E105" i="3"/>
  <c r="N105" i="3"/>
  <c r="E106" i="3"/>
  <c r="N106" i="3"/>
  <c r="E107" i="3"/>
  <c r="N107" i="3"/>
  <c r="E108" i="3"/>
  <c r="N108" i="3"/>
  <c r="E109" i="3"/>
  <c r="N109" i="3"/>
  <c r="E110" i="3"/>
  <c r="N110" i="3"/>
  <c r="E111" i="3"/>
  <c r="N111" i="3"/>
  <c r="E112" i="3"/>
  <c r="N112" i="3"/>
  <c r="E113" i="3"/>
  <c r="N113" i="3"/>
  <c r="E114" i="3"/>
  <c r="N114" i="3"/>
  <c r="E115" i="3"/>
  <c r="N115" i="3"/>
  <c r="E116" i="3"/>
  <c r="N116" i="3"/>
  <c r="E117" i="3"/>
  <c r="N117" i="3"/>
  <c r="E118" i="3"/>
  <c r="N118" i="3"/>
  <c r="E119" i="3"/>
  <c r="N119" i="3"/>
  <c r="E120" i="3"/>
  <c r="N120" i="3"/>
  <c r="E121" i="3"/>
  <c r="N121" i="3"/>
  <c r="E122" i="3"/>
  <c r="N122" i="3"/>
  <c r="E123" i="3"/>
  <c r="N123" i="3"/>
  <c r="E124" i="3"/>
  <c r="N124" i="3"/>
  <c r="E125" i="3"/>
  <c r="N125" i="3"/>
  <c r="E126" i="3"/>
  <c r="N126" i="3"/>
  <c r="E127" i="3"/>
  <c r="N127" i="3"/>
  <c r="E128" i="3"/>
  <c r="N128" i="3"/>
  <c r="E129" i="3"/>
  <c r="N129" i="3"/>
  <c r="E130" i="3"/>
  <c r="N130" i="3"/>
  <c r="E131" i="3"/>
  <c r="N131" i="3"/>
  <c r="E132" i="3"/>
  <c r="N132" i="3"/>
  <c r="E133" i="3"/>
  <c r="N133" i="3"/>
  <c r="E134" i="3"/>
  <c r="N134" i="3"/>
  <c r="E135" i="3"/>
  <c r="N135" i="3"/>
  <c r="E136" i="3"/>
  <c r="N136" i="3"/>
  <c r="E137" i="3"/>
  <c r="N137" i="3"/>
  <c r="E138" i="3"/>
  <c r="N138" i="3"/>
  <c r="E139" i="3"/>
  <c r="N139" i="3"/>
  <c r="E140" i="3"/>
  <c r="N140" i="3"/>
  <c r="E141" i="3"/>
  <c r="N141" i="3"/>
  <c r="E142" i="3"/>
  <c r="N142" i="3"/>
  <c r="E143" i="3"/>
  <c r="N143" i="3"/>
  <c r="E144" i="3"/>
  <c r="N144" i="3"/>
  <c r="E145" i="3"/>
  <c r="N145" i="3"/>
  <c r="E146" i="3"/>
  <c r="N146" i="3"/>
  <c r="E147" i="3"/>
  <c r="N147" i="3"/>
  <c r="E148" i="3"/>
  <c r="N148" i="3"/>
  <c r="E149" i="3"/>
  <c r="N149" i="3"/>
  <c r="E150" i="3"/>
  <c r="N150" i="3"/>
  <c r="E151" i="3"/>
  <c r="N151" i="3"/>
  <c r="E152" i="3"/>
  <c r="N152" i="3"/>
  <c r="E153" i="3"/>
  <c r="N153" i="3"/>
  <c r="E154" i="3"/>
  <c r="N154" i="3"/>
  <c r="E155" i="3"/>
  <c r="N155" i="3"/>
  <c r="E156" i="3"/>
  <c r="N156" i="3"/>
  <c r="E157" i="3"/>
  <c r="N157" i="3"/>
  <c r="E158" i="3"/>
  <c r="N158" i="3"/>
  <c r="E159" i="3"/>
  <c r="N159" i="3"/>
  <c r="E160" i="3"/>
  <c r="N160" i="3"/>
  <c r="E161" i="3"/>
  <c r="N161" i="3"/>
  <c r="E162" i="3"/>
  <c r="N162" i="3"/>
  <c r="E163" i="3"/>
  <c r="N163" i="3"/>
  <c r="E164" i="3"/>
  <c r="N164" i="3"/>
  <c r="E165" i="3"/>
  <c r="N165" i="3"/>
  <c r="E166" i="3"/>
  <c r="N166" i="3"/>
  <c r="E167" i="3"/>
  <c r="N167" i="3"/>
  <c r="E168" i="3"/>
  <c r="N168" i="3"/>
  <c r="E169" i="3"/>
  <c r="N169" i="3"/>
  <c r="E170" i="3"/>
  <c r="N170" i="3"/>
  <c r="E171" i="3"/>
  <c r="N171" i="3"/>
  <c r="E172" i="3"/>
  <c r="N172" i="3"/>
  <c r="E173" i="3"/>
  <c r="N173" i="3"/>
  <c r="E174" i="3"/>
  <c r="N174" i="3"/>
  <c r="E175" i="3"/>
  <c r="N175" i="3"/>
  <c r="E176" i="3"/>
  <c r="N176" i="3"/>
  <c r="E177" i="3"/>
  <c r="N177" i="3"/>
  <c r="E178" i="3"/>
  <c r="N178" i="3"/>
  <c r="E179" i="3"/>
  <c r="N179" i="3"/>
  <c r="E180" i="3"/>
  <c r="N180" i="3"/>
  <c r="E181" i="3"/>
  <c r="N181" i="3"/>
  <c r="E182" i="3"/>
  <c r="N182" i="3"/>
  <c r="E183" i="3"/>
  <c r="N183" i="3"/>
  <c r="E184" i="3"/>
  <c r="N184" i="3"/>
  <c r="E185" i="3"/>
  <c r="N185" i="3"/>
  <c r="E186" i="3"/>
  <c r="N186" i="3"/>
  <c r="E187" i="3"/>
  <c r="N187" i="3"/>
  <c r="E188" i="3"/>
  <c r="N188" i="3"/>
  <c r="E189" i="3"/>
  <c r="N189" i="3"/>
  <c r="E190" i="3"/>
  <c r="N190" i="3"/>
  <c r="E191" i="3"/>
  <c r="N191" i="3"/>
  <c r="E192" i="3"/>
  <c r="N192" i="3"/>
  <c r="E193" i="3"/>
  <c r="N193" i="3"/>
  <c r="E194" i="3"/>
  <c r="N194" i="3"/>
  <c r="E195" i="3"/>
  <c r="N195" i="3"/>
  <c r="E196" i="3"/>
  <c r="N196" i="3"/>
  <c r="E197" i="3"/>
  <c r="N197" i="3"/>
  <c r="E198" i="3"/>
  <c r="N198" i="3"/>
  <c r="E199" i="3"/>
  <c r="N199" i="3"/>
  <c r="E200" i="3"/>
  <c r="N200" i="3"/>
  <c r="E201" i="3"/>
  <c r="N201" i="3"/>
  <c r="E202" i="3"/>
  <c r="N202" i="3"/>
  <c r="E203" i="3"/>
  <c r="N203" i="3"/>
  <c r="E204" i="3"/>
  <c r="N204" i="3"/>
  <c r="E205" i="3"/>
  <c r="N205" i="3"/>
  <c r="E206" i="3"/>
  <c r="N206" i="3"/>
  <c r="E207" i="3"/>
  <c r="N207" i="3"/>
  <c r="E208" i="3"/>
  <c r="N208" i="3"/>
  <c r="E209" i="3"/>
  <c r="N209" i="3"/>
  <c r="E210" i="3"/>
  <c r="N210" i="3"/>
  <c r="E211" i="3"/>
  <c r="N211" i="3"/>
  <c r="E212" i="3"/>
  <c r="N212" i="3"/>
  <c r="E213" i="3"/>
  <c r="N213" i="3"/>
  <c r="E214" i="3"/>
  <c r="N214" i="3"/>
  <c r="E215" i="3"/>
  <c r="N215" i="3"/>
  <c r="E216" i="3"/>
  <c r="N216" i="3"/>
  <c r="E217" i="3"/>
  <c r="N217" i="3"/>
  <c r="E218" i="3"/>
  <c r="N218" i="3"/>
  <c r="E219" i="3"/>
  <c r="N219" i="3"/>
  <c r="E220" i="3"/>
  <c r="N220" i="3"/>
  <c r="E221" i="3"/>
  <c r="N221" i="3"/>
  <c r="E222" i="3"/>
  <c r="N222" i="3"/>
  <c r="E223" i="3"/>
  <c r="N223" i="3"/>
  <c r="E224" i="3"/>
  <c r="N224" i="3"/>
  <c r="E225" i="3"/>
  <c r="N225" i="3"/>
  <c r="E226" i="3"/>
  <c r="N226" i="3"/>
  <c r="E227" i="3"/>
  <c r="N227" i="3"/>
  <c r="E228" i="3"/>
  <c r="N228" i="3"/>
  <c r="E229" i="3"/>
  <c r="N229" i="3"/>
  <c r="E230" i="3"/>
  <c r="N230" i="3"/>
  <c r="E231" i="3"/>
  <c r="N231" i="3"/>
  <c r="E232" i="3"/>
  <c r="N232" i="3"/>
  <c r="E233" i="3"/>
  <c r="N233" i="3"/>
  <c r="E234" i="3"/>
  <c r="N234" i="3"/>
  <c r="E235" i="3"/>
  <c r="N235" i="3"/>
  <c r="E236" i="3"/>
  <c r="N236" i="3"/>
  <c r="E237" i="3"/>
  <c r="N237" i="3"/>
  <c r="E238" i="3"/>
  <c r="N238" i="3"/>
  <c r="E239" i="3"/>
  <c r="N239" i="3"/>
  <c r="E240" i="3"/>
  <c r="N240" i="3"/>
  <c r="E241" i="3"/>
  <c r="N241" i="3"/>
  <c r="E242" i="3"/>
  <c r="N242" i="3"/>
  <c r="E243" i="3"/>
  <c r="N243" i="3"/>
  <c r="E244" i="3"/>
  <c r="N244" i="3"/>
  <c r="E245" i="3"/>
  <c r="N245" i="3"/>
  <c r="E246" i="3"/>
  <c r="N246" i="3"/>
  <c r="E247" i="3"/>
  <c r="N247" i="3"/>
  <c r="E248" i="3"/>
  <c r="N248" i="3"/>
  <c r="E249" i="3"/>
  <c r="N249" i="3"/>
  <c r="E250" i="3"/>
  <c r="N250" i="3"/>
  <c r="E251" i="3"/>
  <c r="N251" i="3"/>
  <c r="E252" i="3"/>
  <c r="N252" i="3"/>
  <c r="E253" i="3"/>
  <c r="N253" i="3"/>
  <c r="E254" i="3"/>
  <c r="N254" i="3"/>
  <c r="E255" i="3"/>
  <c r="N255" i="3"/>
  <c r="E256" i="3"/>
  <c r="N256" i="3"/>
  <c r="E257" i="3"/>
  <c r="N257" i="3"/>
  <c r="E258" i="3"/>
  <c r="N258" i="3"/>
  <c r="E259" i="3"/>
  <c r="N259" i="3"/>
  <c r="E260" i="3"/>
  <c r="N260" i="3"/>
  <c r="E261" i="3"/>
  <c r="N261" i="3"/>
  <c r="E262" i="3"/>
  <c r="N262" i="3"/>
  <c r="E263" i="3"/>
  <c r="N263" i="3"/>
  <c r="E264" i="3"/>
  <c r="N264" i="3"/>
  <c r="E265" i="3"/>
  <c r="N265" i="3"/>
  <c r="E266" i="3"/>
  <c r="N266" i="3"/>
  <c r="E267" i="3"/>
  <c r="N267" i="3"/>
  <c r="E44" i="3"/>
  <c r="N45" i="3"/>
  <c r="F10" i="3"/>
  <c r="F9" i="3"/>
  <c r="O10" i="3"/>
  <c r="F11" i="3"/>
  <c r="O11" i="3"/>
  <c r="F12" i="3"/>
  <c r="O12" i="3"/>
  <c r="F13" i="3"/>
  <c r="O13" i="3"/>
  <c r="F14" i="3"/>
  <c r="O14" i="3"/>
  <c r="F15" i="3"/>
  <c r="O15" i="3"/>
  <c r="F16" i="3"/>
  <c r="O16" i="3"/>
  <c r="F17" i="3"/>
  <c r="O17" i="3"/>
  <c r="F18" i="3"/>
  <c r="O18" i="3"/>
  <c r="F19" i="3"/>
  <c r="O19" i="3"/>
  <c r="F20" i="3"/>
  <c r="O20" i="3"/>
  <c r="F21" i="3"/>
  <c r="O21" i="3"/>
  <c r="F22" i="3"/>
  <c r="O22" i="3"/>
  <c r="F23" i="3"/>
  <c r="O23" i="3"/>
  <c r="F24" i="3"/>
  <c r="O24" i="3"/>
  <c r="F25" i="3"/>
  <c r="O25" i="3"/>
  <c r="F26" i="3"/>
  <c r="O26" i="3"/>
  <c r="F27" i="3"/>
  <c r="O27" i="3"/>
  <c r="F28" i="3"/>
  <c r="O28" i="3"/>
  <c r="F29" i="3"/>
  <c r="O29" i="3"/>
  <c r="F30" i="3"/>
  <c r="O30" i="3"/>
  <c r="F31" i="3"/>
  <c r="O31" i="3"/>
  <c r="F32" i="3"/>
  <c r="O32" i="3"/>
  <c r="F33" i="3"/>
  <c r="O33" i="3"/>
  <c r="F34" i="3"/>
  <c r="O34" i="3"/>
  <c r="F35" i="3"/>
  <c r="O35" i="3"/>
  <c r="F36" i="3"/>
  <c r="O36" i="3"/>
  <c r="F37" i="3"/>
  <c r="O37" i="3"/>
  <c r="F38" i="3"/>
  <c r="O38" i="3"/>
  <c r="F39" i="3"/>
  <c r="O39" i="3"/>
  <c r="F40" i="3"/>
  <c r="O40" i="3"/>
  <c r="F41" i="3"/>
  <c r="O41" i="3"/>
  <c r="F42" i="3"/>
  <c r="O42" i="3"/>
  <c r="F43" i="3"/>
  <c r="O43" i="3"/>
  <c r="F44" i="3"/>
  <c r="O44" i="3"/>
  <c r="F45" i="3"/>
  <c r="O45" i="3"/>
  <c r="F46" i="3"/>
  <c r="O46" i="3"/>
  <c r="F47" i="3"/>
  <c r="O47" i="3"/>
  <c r="F48" i="3"/>
  <c r="O48" i="3"/>
  <c r="F49" i="3"/>
  <c r="O49" i="3"/>
  <c r="F50" i="3"/>
  <c r="O50" i="3"/>
  <c r="F51" i="3"/>
  <c r="O51" i="3"/>
  <c r="F52" i="3"/>
  <c r="O52" i="3"/>
  <c r="F53" i="3"/>
  <c r="O53" i="3"/>
  <c r="F54" i="3"/>
  <c r="O54" i="3"/>
  <c r="F55" i="3"/>
  <c r="O55" i="3"/>
  <c r="F56" i="3"/>
  <c r="O56" i="3"/>
  <c r="F57" i="3"/>
  <c r="O57" i="3"/>
  <c r="F58" i="3"/>
  <c r="O58" i="3"/>
  <c r="F59" i="3"/>
  <c r="O59" i="3"/>
  <c r="F60" i="3"/>
  <c r="O60" i="3"/>
  <c r="F61" i="3"/>
  <c r="O61" i="3"/>
  <c r="F62" i="3"/>
  <c r="O62" i="3"/>
  <c r="F63" i="3"/>
  <c r="O63" i="3"/>
  <c r="F64" i="3"/>
  <c r="O64" i="3"/>
  <c r="F65" i="3"/>
  <c r="O65" i="3"/>
  <c r="F66" i="3"/>
  <c r="O66" i="3"/>
  <c r="F67" i="3"/>
  <c r="O67" i="3"/>
  <c r="F68" i="3"/>
  <c r="O68" i="3"/>
  <c r="F69" i="3"/>
  <c r="O69" i="3"/>
  <c r="F70" i="3"/>
  <c r="O70" i="3"/>
  <c r="F71" i="3"/>
  <c r="O71" i="3"/>
  <c r="F72" i="3"/>
  <c r="O72" i="3"/>
  <c r="F73" i="3"/>
  <c r="O73" i="3"/>
  <c r="F74" i="3"/>
  <c r="O74" i="3"/>
  <c r="F75" i="3"/>
  <c r="O75" i="3"/>
  <c r="F76" i="3"/>
  <c r="O76" i="3"/>
  <c r="F77" i="3"/>
  <c r="O77" i="3"/>
  <c r="F78" i="3"/>
  <c r="O78" i="3"/>
  <c r="F79" i="3"/>
  <c r="O79" i="3"/>
  <c r="F80" i="3"/>
  <c r="O80" i="3"/>
  <c r="F81" i="3"/>
  <c r="O81" i="3"/>
  <c r="F82" i="3"/>
  <c r="O82" i="3"/>
  <c r="F83" i="3"/>
  <c r="O83" i="3"/>
  <c r="F84" i="3"/>
  <c r="O84" i="3"/>
  <c r="F85" i="3"/>
  <c r="O85" i="3"/>
  <c r="F86" i="3"/>
  <c r="O86" i="3"/>
  <c r="F87" i="3"/>
  <c r="O87" i="3"/>
  <c r="F88" i="3"/>
  <c r="O88" i="3"/>
  <c r="F89" i="3"/>
  <c r="O89" i="3"/>
  <c r="F90" i="3"/>
  <c r="O90" i="3"/>
  <c r="F91" i="3"/>
  <c r="O91" i="3"/>
  <c r="F92" i="3"/>
  <c r="O92" i="3"/>
  <c r="F93" i="3"/>
  <c r="O93" i="3"/>
  <c r="F94" i="3"/>
  <c r="O94" i="3"/>
  <c r="F95" i="3"/>
  <c r="O95" i="3"/>
  <c r="F96" i="3"/>
  <c r="O96" i="3"/>
  <c r="F97" i="3"/>
  <c r="O97" i="3"/>
  <c r="F98" i="3"/>
  <c r="O98" i="3"/>
  <c r="F99" i="3"/>
  <c r="O99" i="3"/>
  <c r="F100" i="3"/>
  <c r="O100" i="3"/>
  <c r="F101" i="3"/>
  <c r="O101" i="3"/>
  <c r="F102" i="3"/>
  <c r="O102" i="3"/>
  <c r="F103" i="3"/>
  <c r="O103" i="3"/>
  <c r="F104" i="3"/>
  <c r="O104" i="3"/>
  <c r="F105" i="3"/>
  <c r="O105" i="3"/>
  <c r="F106" i="3"/>
  <c r="O106" i="3"/>
  <c r="F107" i="3"/>
  <c r="O107" i="3"/>
  <c r="F108" i="3"/>
  <c r="O108" i="3"/>
  <c r="F109" i="3"/>
  <c r="O109" i="3"/>
  <c r="F110" i="3"/>
  <c r="O110" i="3"/>
  <c r="F111" i="3"/>
  <c r="O111" i="3"/>
  <c r="F112" i="3"/>
  <c r="O112" i="3"/>
  <c r="F113" i="3"/>
  <c r="O113" i="3"/>
  <c r="F114" i="3"/>
  <c r="O114" i="3"/>
  <c r="F115" i="3"/>
  <c r="O115" i="3"/>
  <c r="F116" i="3"/>
  <c r="O116" i="3"/>
  <c r="F117" i="3"/>
  <c r="O117" i="3"/>
  <c r="F118" i="3"/>
  <c r="O118" i="3"/>
  <c r="F119" i="3"/>
  <c r="O119" i="3"/>
  <c r="F120" i="3"/>
  <c r="O120" i="3"/>
  <c r="F121" i="3"/>
  <c r="O121" i="3"/>
  <c r="F122" i="3"/>
  <c r="O122" i="3"/>
  <c r="F123" i="3"/>
  <c r="O123" i="3"/>
  <c r="F124" i="3"/>
  <c r="O124" i="3"/>
  <c r="F125" i="3"/>
  <c r="O125" i="3"/>
  <c r="F126" i="3"/>
  <c r="O126" i="3"/>
  <c r="F127" i="3"/>
  <c r="O127" i="3"/>
  <c r="F128" i="3"/>
  <c r="O128" i="3"/>
  <c r="F129" i="3"/>
  <c r="O129" i="3"/>
  <c r="F130" i="3"/>
  <c r="O130" i="3"/>
  <c r="F131" i="3"/>
  <c r="O131" i="3"/>
  <c r="F132" i="3"/>
  <c r="O132" i="3"/>
  <c r="F133" i="3"/>
  <c r="O133" i="3"/>
  <c r="F134" i="3"/>
  <c r="O134" i="3"/>
  <c r="F135" i="3"/>
  <c r="O135" i="3"/>
  <c r="F136" i="3"/>
  <c r="O136" i="3"/>
  <c r="F137" i="3"/>
  <c r="O137" i="3"/>
  <c r="F138" i="3"/>
  <c r="O138" i="3"/>
  <c r="F139" i="3"/>
  <c r="O139" i="3"/>
  <c r="F140" i="3"/>
  <c r="O140" i="3"/>
  <c r="F141" i="3"/>
  <c r="O141" i="3"/>
  <c r="F142" i="3"/>
  <c r="O142" i="3"/>
  <c r="F143" i="3"/>
  <c r="O143" i="3"/>
  <c r="F144" i="3"/>
  <c r="O144" i="3"/>
  <c r="F145" i="3"/>
  <c r="O145" i="3"/>
  <c r="F146" i="3"/>
  <c r="O146" i="3"/>
  <c r="F147" i="3"/>
  <c r="O147" i="3"/>
  <c r="F148" i="3"/>
  <c r="O148" i="3"/>
  <c r="F149" i="3"/>
  <c r="O149" i="3"/>
  <c r="F150" i="3"/>
  <c r="O150" i="3"/>
  <c r="F151" i="3"/>
  <c r="O151" i="3"/>
  <c r="F152" i="3"/>
  <c r="O152" i="3"/>
  <c r="F153" i="3"/>
  <c r="O153" i="3"/>
  <c r="F154" i="3"/>
  <c r="O154" i="3"/>
  <c r="F155" i="3"/>
  <c r="O155" i="3"/>
  <c r="F156" i="3"/>
  <c r="O156" i="3"/>
  <c r="F157" i="3"/>
  <c r="O157" i="3"/>
  <c r="F158" i="3"/>
  <c r="O158" i="3"/>
  <c r="F159" i="3"/>
  <c r="O159" i="3"/>
  <c r="F160" i="3"/>
  <c r="O160" i="3"/>
  <c r="F161" i="3"/>
  <c r="O161" i="3"/>
  <c r="F162" i="3"/>
  <c r="O162" i="3"/>
  <c r="F163" i="3"/>
  <c r="O163" i="3"/>
  <c r="F164" i="3"/>
  <c r="O164" i="3"/>
  <c r="F165" i="3"/>
  <c r="O165" i="3"/>
  <c r="F166" i="3"/>
  <c r="O166" i="3"/>
  <c r="F167" i="3"/>
  <c r="O167" i="3"/>
  <c r="F168" i="3"/>
  <c r="O168" i="3"/>
  <c r="F169" i="3"/>
  <c r="O169" i="3"/>
  <c r="F170" i="3"/>
  <c r="O170" i="3"/>
  <c r="F171" i="3"/>
  <c r="O171" i="3"/>
  <c r="F172" i="3"/>
  <c r="O172" i="3"/>
  <c r="F173" i="3"/>
  <c r="O173" i="3"/>
  <c r="F174" i="3"/>
  <c r="O174" i="3"/>
  <c r="F175" i="3"/>
  <c r="O175" i="3"/>
  <c r="F176" i="3"/>
  <c r="O176" i="3"/>
  <c r="F177" i="3"/>
  <c r="O177" i="3"/>
  <c r="F178" i="3"/>
  <c r="O178" i="3"/>
  <c r="F179" i="3"/>
  <c r="O179" i="3"/>
  <c r="F180" i="3"/>
  <c r="O180" i="3"/>
  <c r="F181" i="3"/>
  <c r="O181" i="3"/>
  <c r="F182" i="3"/>
  <c r="O182" i="3"/>
  <c r="F183" i="3"/>
  <c r="O183" i="3"/>
  <c r="F184" i="3"/>
  <c r="O184" i="3"/>
  <c r="F185" i="3"/>
  <c r="O185" i="3"/>
  <c r="F186" i="3"/>
  <c r="O186" i="3"/>
  <c r="F187" i="3"/>
  <c r="O187" i="3"/>
  <c r="F188" i="3"/>
  <c r="O188" i="3"/>
  <c r="F189" i="3"/>
  <c r="O189" i="3"/>
  <c r="F190" i="3"/>
  <c r="O190" i="3"/>
  <c r="F191" i="3"/>
  <c r="O191" i="3"/>
  <c r="F192" i="3"/>
  <c r="O192" i="3"/>
  <c r="F193" i="3"/>
  <c r="O193" i="3"/>
  <c r="F194" i="3"/>
  <c r="O194" i="3"/>
  <c r="F195" i="3"/>
  <c r="O195" i="3"/>
  <c r="F196" i="3"/>
  <c r="O196" i="3"/>
  <c r="F197" i="3"/>
  <c r="O197" i="3"/>
  <c r="F198" i="3"/>
  <c r="O198" i="3"/>
  <c r="F199" i="3"/>
  <c r="O199" i="3"/>
  <c r="F200" i="3"/>
  <c r="O200" i="3"/>
  <c r="F201" i="3"/>
  <c r="O201" i="3"/>
  <c r="F202" i="3"/>
  <c r="O202" i="3"/>
  <c r="F203" i="3"/>
  <c r="O203" i="3"/>
  <c r="F204" i="3"/>
  <c r="O204" i="3"/>
  <c r="F205" i="3"/>
  <c r="O205" i="3"/>
  <c r="F206" i="3"/>
  <c r="O206" i="3"/>
  <c r="F207" i="3"/>
  <c r="O207" i="3"/>
  <c r="F208" i="3"/>
  <c r="O208" i="3"/>
  <c r="F209" i="3"/>
  <c r="O209" i="3"/>
  <c r="F210" i="3"/>
  <c r="O210" i="3"/>
  <c r="F211" i="3"/>
  <c r="O211" i="3"/>
  <c r="F212" i="3"/>
  <c r="O212" i="3"/>
  <c r="F213" i="3"/>
  <c r="O213" i="3"/>
  <c r="F214" i="3"/>
  <c r="O214" i="3"/>
  <c r="F215" i="3"/>
  <c r="O215" i="3"/>
  <c r="F216" i="3"/>
  <c r="O216" i="3"/>
  <c r="F217" i="3"/>
  <c r="O217" i="3"/>
  <c r="F218" i="3"/>
  <c r="O218" i="3"/>
  <c r="F219" i="3"/>
  <c r="O219" i="3"/>
  <c r="F220" i="3"/>
  <c r="O220" i="3"/>
  <c r="F221" i="3"/>
  <c r="O221" i="3"/>
  <c r="F222" i="3"/>
  <c r="O222" i="3"/>
  <c r="F223" i="3"/>
  <c r="O223" i="3"/>
  <c r="F224" i="3"/>
  <c r="O224" i="3"/>
  <c r="F225" i="3"/>
  <c r="O225" i="3"/>
  <c r="F226" i="3"/>
  <c r="O226" i="3"/>
  <c r="F227" i="3"/>
  <c r="O227" i="3"/>
  <c r="F228" i="3"/>
  <c r="O228" i="3"/>
  <c r="F229" i="3"/>
  <c r="O229" i="3"/>
  <c r="F230" i="3"/>
  <c r="O230" i="3"/>
  <c r="F231" i="3"/>
  <c r="O231" i="3"/>
  <c r="F232" i="3"/>
  <c r="O232" i="3"/>
  <c r="F233" i="3"/>
  <c r="O233" i="3"/>
  <c r="F234" i="3"/>
  <c r="O234" i="3"/>
  <c r="F235" i="3"/>
  <c r="O235" i="3"/>
  <c r="F236" i="3"/>
  <c r="O236" i="3"/>
  <c r="F237" i="3"/>
  <c r="O237" i="3"/>
  <c r="F238" i="3"/>
  <c r="O238" i="3"/>
  <c r="F239" i="3"/>
  <c r="O239" i="3"/>
  <c r="F240" i="3"/>
  <c r="O240" i="3"/>
  <c r="F241" i="3"/>
  <c r="O241" i="3"/>
  <c r="F242" i="3"/>
  <c r="O242" i="3"/>
  <c r="F243" i="3"/>
  <c r="O243" i="3"/>
  <c r="F244" i="3"/>
  <c r="O244" i="3"/>
  <c r="F245" i="3"/>
  <c r="O245" i="3"/>
  <c r="F246" i="3"/>
  <c r="O246" i="3"/>
  <c r="F247" i="3"/>
  <c r="O247" i="3"/>
  <c r="F248" i="3"/>
  <c r="O248" i="3"/>
  <c r="F249" i="3"/>
  <c r="O249" i="3"/>
  <c r="F250" i="3"/>
  <c r="O250" i="3"/>
  <c r="F251" i="3"/>
  <c r="O251" i="3"/>
  <c r="F252" i="3"/>
  <c r="O252" i="3"/>
  <c r="F253" i="3"/>
  <c r="O253" i="3"/>
  <c r="F254" i="3"/>
  <c r="O254" i="3"/>
  <c r="F255" i="3"/>
  <c r="O255" i="3"/>
  <c r="F256" i="3"/>
  <c r="O256" i="3"/>
  <c r="F257" i="3"/>
  <c r="O257" i="3"/>
  <c r="F258" i="3"/>
  <c r="O258" i="3"/>
  <c r="F259" i="3"/>
  <c r="O259" i="3"/>
  <c r="F260" i="3"/>
  <c r="O260" i="3"/>
  <c r="F261" i="3"/>
  <c r="O261" i="3"/>
  <c r="F262" i="3"/>
  <c r="O262" i="3"/>
  <c r="F263" i="3"/>
  <c r="O263" i="3"/>
  <c r="F264" i="3"/>
  <c r="O264" i="3"/>
  <c r="F265" i="3"/>
  <c r="O265" i="3"/>
  <c r="F266" i="3"/>
  <c r="O266" i="3"/>
  <c r="F267" i="3"/>
  <c r="O267" i="3"/>
  <c r="F8" i="3"/>
  <c r="O9" i="3"/>
  <c r="I183" i="3"/>
  <c r="M183" i="3"/>
  <c r="I184" i="3"/>
  <c r="M184" i="3"/>
  <c r="I185" i="3"/>
  <c r="M185" i="3"/>
  <c r="I186" i="3"/>
  <c r="M186" i="3"/>
  <c r="I187" i="3"/>
  <c r="M187" i="3"/>
  <c r="I188" i="3"/>
  <c r="M188" i="3"/>
  <c r="I189" i="3"/>
  <c r="M189" i="3"/>
  <c r="I190" i="3"/>
  <c r="M190" i="3"/>
  <c r="I191" i="3"/>
  <c r="M191" i="3"/>
  <c r="I192" i="3"/>
  <c r="M192" i="3"/>
  <c r="I193" i="3"/>
  <c r="M193" i="3"/>
  <c r="I194" i="3"/>
  <c r="M194" i="3"/>
  <c r="I195" i="3"/>
  <c r="M195" i="3"/>
  <c r="I196" i="3"/>
  <c r="M196" i="3"/>
  <c r="I197" i="3"/>
  <c r="M197" i="3"/>
  <c r="I198" i="3"/>
  <c r="M198" i="3"/>
  <c r="I199" i="3"/>
  <c r="M199" i="3"/>
  <c r="I200" i="3"/>
  <c r="M200" i="3"/>
  <c r="I201" i="3"/>
  <c r="M201" i="3"/>
  <c r="I202" i="3"/>
  <c r="M202" i="3"/>
  <c r="I203" i="3"/>
  <c r="M203" i="3"/>
  <c r="I204" i="3"/>
  <c r="M204" i="3"/>
  <c r="I205" i="3"/>
  <c r="M205" i="3"/>
  <c r="I206" i="3"/>
  <c r="M206" i="3"/>
  <c r="I207" i="3"/>
  <c r="M207" i="3"/>
  <c r="I208" i="3"/>
  <c r="M208" i="3"/>
  <c r="I209" i="3"/>
  <c r="M209" i="3"/>
  <c r="I210" i="3"/>
  <c r="M210" i="3"/>
  <c r="I211" i="3"/>
  <c r="M211" i="3"/>
  <c r="I212" i="3"/>
  <c r="M212" i="3"/>
  <c r="I213" i="3"/>
  <c r="M213" i="3"/>
  <c r="I214" i="3"/>
  <c r="M214" i="3"/>
  <c r="I215" i="3"/>
  <c r="M215" i="3"/>
  <c r="I216" i="3"/>
  <c r="M216" i="3"/>
  <c r="I217" i="3"/>
  <c r="M217" i="3"/>
  <c r="I218" i="3"/>
  <c r="M218" i="3"/>
  <c r="I219" i="3"/>
  <c r="M219" i="3"/>
  <c r="I220" i="3"/>
  <c r="M220" i="3"/>
  <c r="I221" i="3"/>
  <c r="M221" i="3"/>
  <c r="I222" i="3"/>
  <c r="M222" i="3"/>
  <c r="I223" i="3"/>
  <c r="M223" i="3"/>
  <c r="I224" i="3"/>
  <c r="M224" i="3"/>
  <c r="I225" i="3"/>
  <c r="M225" i="3"/>
  <c r="I226" i="3"/>
  <c r="M226" i="3"/>
  <c r="I227" i="3"/>
  <c r="M227" i="3"/>
  <c r="I228" i="3"/>
  <c r="M228" i="3"/>
  <c r="I229" i="3"/>
  <c r="M229" i="3"/>
  <c r="I230" i="3"/>
  <c r="M230" i="3"/>
  <c r="I231" i="3"/>
  <c r="M231" i="3"/>
  <c r="I232" i="3"/>
  <c r="M232" i="3"/>
  <c r="I233" i="3"/>
  <c r="M233" i="3"/>
  <c r="I234" i="3"/>
  <c r="M234" i="3"/>
  <c r="I235" i="3"/>
  <c r="M235" i="3"/>
  <c r="I236" i="3"/>
  <c r="M236" i="3"/>
  <c r="I237" i="3"/>
  <c r="M237" i="3"/>
  <c r="I238" i="3"/>
  <c r="M238" i="3"/>
  <c r="I239" i="3"/>
  <c r="M239" i="3"/>
  <c r="I240" i="3"/>
  <c r="M240" i="3"/>
  <c r="I241" i="3"/>
  <c r="M241" i="3"/>
  <c r="I242" i="3"/>
  <c r="M242" i="3"/>
  <c r="I243" i="3"/>
  <c r="M243" i="3"/>
  <c r="I244" i="3"/>
  <c r="M244" i="3"/>
  <c r="I245" i="3"/>
  <c r="M245" i="3"/>
  <c r="I246" i="3"/>
  <c r="M246" i="3"/>
  <c r="I247" i="3"/>
  <c r="M247" i="3"/>
  <c r="I248" i="3"/>
  <c r="M248" i="3"/>
  <c r="I249" i="3"/>
  <c r="M249" i="3"/>
  <c r="I250" i="3"/>
  <c r="M250" i="3"/>
  <c r="I251" i="3"/>
  <c r="M251" i="3"/>
  <c r="I252" i="3"/>
  <c r="M252" i="3"/>
  <c r="I253" i="3"/>
  <c r="M253" i="3"/>
  <c r="I254" i="3"/>
  <c r="M254" i="3"/>
  <c r="I255" i="3"/>
  <c r="M255" i="3"/>
  <c r="I256" i="3"/>
  <c r="M256" i="3"/>
  <c r="I257" i="3"/>
  <c r="M257" i="3"/>
  <c r="I258" i="3"/>
  <c r="M258" i="3"/>
  <c r="I259" i="3"/>
  <c r="M259" i="3"/>
  <c r="I260" i="3"/>
  <c r="M260" i="3"/>
  <c r="I261" i="3"/>
  <c r="M261" i="3"/>
  <c r="I262" i="3"/>
  <c r="M262" i="3"/>
  <c r="I263" i="3"/>
  <c r="M263" i="3"/>
  <c r="I264" i="3"/>
  <c r="M264" i="3"/>
  <c r="I265" i="3"/>
  <c r="M265" i="3"/>
  <c r="I266" i="3"/>
  <c r="M266" i="3"/>
  <c r="I267" i="3"/>
  <c r="M267" i="3"/>
  <c r="I158" i="3"/>
  <c r="M158" i="3"/>
  <c r="I159" i="3"/>
  <c r="M159" i="3"/>
  <c r="I160" i="3"/>
  <c r="M160" i="3"/>
  <c r="I161" i="3"/>
  <c r="M161" i="3"/>
  <c r="I162" i="3"/>
  <c r="M162" i="3"/>
  <c r="I163" i="3"/>
  <c r="M163" i="3"/>
  <c r="I164" i="3"/>
  <c r="M164" i="3"/>
  <c r="I165" i="3"/>
  <c r="M165" i="3"/>
  <c r="I166" i="3"/>
  <c r="M166" i="3"/>
  <c r="I167" i="3"/>
  <c r="M167" i="3"/>
  <c r="I168" i="3"/>
  <c r="M168" i="3"/>
  <c r="I169" i="3"/>
  <c r="M169" i="3"/>
  <c r="I170" i="3"/>
  <c r="M170" i="3"/>
  <c r="I171" i="3"/>
  <c r="M171" i="3"/>
  <c r="I172" i="3"/>
  <c r="M172" i="3"/>
  <c r="I173" i="3"/>
  <c r="M173" i="3"/>
  <c r="I174" i="3"/>
  <c r="M174" i="3"/>
  <c r="I175" i="3"/>
  <c r="M175" i="3"/>
  <c r="I176" i="3"/>
  <c r="M176" i="3"/>
  <c r="I177" i="3"/>
  <c r="M177" i="3"/>
  <c r="I178" i="3"/>
  <c r="M178" i="3"/>
  <c r="I179" i="3"/>
  <c r="M179" i="3"/>
  <c r="I180" i="3"/>
  <c r="M180" i="3"/>
  <c r="I181" i="3"/>
  <c r="M181" i="3"/>
  <c r="I182" i="3"/>
  <c r="M182" i="3"/>
  <c r="I51" i="3"/>
  <c r="M51" i="3"/>
  <c r="I52" i="3"/>
  <c r="M52" i="3"/>
  <c r="I53" i="3"/>
  <c r="M53" i="3"/>
  <c r="I54" i="3"/>
  <c r="M54" i="3"/>
  <c r="I55" i="3"/>
  <c r="M55" i="3"/>
  <c r="I56" i="3"/>
  <c r="M56" i="3"/>
  <c r="I57" i="3"/>
  <c r="M57" i="3"/>
  <c r="I58" i="3"/>
  <c r="M58" i="3"/>
  <c r="I59" i="3"/>
  <c r="M59" i="3"/>
  <c r="I60" i="3"/>
  <c r="M60" i="3"/>
  <c r="I61" i="3"/>
  <c r="M61" i="3"/>
  <c r="I62" i="3"/>
  <c r="M62" i="3"/>
  <c r="I63" i="3"/>
  <c r="M63" i="3"/>
  <c r="I64" i="3"/>
  <c r="M64" i="3"/>
  <c r="I65" i="3"/>
  <c r="M65" i="3"/>
  <c r="I66" i="3"/>
  <c r="M66" i="3"/>
  <c r="I67" i="3"/>
  <c r="M67" i="3"/>
  <c r="I68" i="3"/>
  <c r="M68" i="3"/>
  <c r="I69" i="3"/>
  <c r="M69" i="3"/>
  <c r="I70" i="3"/>
  <c r="M70" i="3"/>
  <c r="I71" i="3"/>
  <c r="M71" i="3"/>
  <c r="I72" i="3"/>
  <c r="M72" i="3"/>
  <c r="I73" i="3"/>
  <c r="M73" i="3"/>
  <c r="I74" i="3"/>
  <c r="M74" i="3"/>
  <c r="I75" i="3"/>
  <c r="M75" i="3"/>
  <c r="I76" i="3"/>
  <c r="M76" i="3"/>
  <c r="I77" i="3"/>
  <c r="M77" i="3"/>
  <c r="I78" i="3"/>
  <c r="M78" i="3"/>
  <c r="I79" i="3"/>
  <c r="M79" i="3"/>
  <c r="I80" i="3"/>
  <c r="M80" i="3"/>
  <c r="I81" i="3"/>
  <c r="M81" i="3"/>
  <c r="I82" i="3"/>
  <c r="M82" i="3"/>
  <c r="I83" i="3"/>
  <c r="M83" i="3"/>
  <c r="I84" i="3"/>
  <c r="M84" i="3"/>
  <c r="I85" i="3"/>
  <c r="M85" i="3"/>
  <c r="I86" i="3"/>
  <c r="M86" i="3"/>
  <c r="I87" i="3"/>
  <c r="M87" i="3"/>
  <c r="I88" i="3"/>
  <c r="M88" i="3"/>
  <c r="I89" i="3"/>
  <c r="M89" i="3"/>
  <c r="I90" i="3"/>
  <c r="M90" i="3"/>
  <c r="I91" i="3"/>
  <c r="M91" i="3"/>
  <c r="I92" i="3"/>
  <c r="M92" i="3"/>
  <c r="I93" i="3"/>
  <c r="M93" i="3"/>
  <c r="I94" i="3"/>
  <c r="M94" i="3"/>
  <c r="I95" i="3"/>
  <c r="M95" i="3"/>
  <c r="I96" i="3"/>
  <c r="M96" i="3"/>
  <c r="I97" i="3"/>
  <c r="M97" i="3"/>
  <c r="I98" i="3"/>
  <c r="M98" i="3"/>
  <c r="I99" i="3"/>
  <c r="M99" i="3"/>
  <c r="I100" i="3"/>
  <c r="M100" i="3"/>
  <c r="I101" i="3"/>
  <c r="M101" i="3"/>
  <c r="I102" i="3"/>
  <c r="M102" i="3"/>
  <c r="I103" i="3"/>
  <c r="M103" i="3"/>
  <c r="I104" i="3"/>
  <c r="M104" i="3"/>
  <c r="I105" i="3"/>
  <c r="M105" i="3"/>
  <c r="I106" i="3"/>
  <c r="M106" i="3"/>
  <c r="I107" i="3"/>
  <c r="M107" i="3"/>
  <c r="I108" i="3"/>
  <c r="M108" i="3"/>
  <c r="I109" i="3"/>
  <c r="M109" i="3"/>
  <c r="I110" i="3"/>
  <c r="M110" i="3"/>
  <c r="I111" i="3"/>
  <c r="M111" i="3"/>
  <c r="I112" i="3"/>
  <c r="M112" i="3"/>
  <c r="I113" i="3"/>
  <c r="M113" i="3"/>
  <c r="I114" i="3"/>
  <c r="M114" i="3"/>
  <c r="I115" i="3"/>
  <c r="M115" i="3"/>
  <c r="I116" i="3"/>
  <c r="M116" i="3"/>
  <c r="I117" i="3"/>
  <c r="M117" i="3"/>
  <c r="I118" i="3"/>
  <c r="M118" i="3"/>
  <c r="I119" i="3"/>
  <c r="M119" i="3"/>
  <c r="I120" i="3"/>
  <c r="M120" i="3"/>
  <c r="I121" i="3"/>
  <c r="M121" i="3"/>
  <c r="I122" i="3"/>
  <c r="M122" i="3"/>
  <c r="I123" i="3"/>
  <c r="M123" i="3"/>
  <c r="I124" i="3"/>
  <c r="M124" i="3"/>
  <c r="I125" i="3"/>
  <c r="M125" i="3"/>
  <c r="I126" i="3"/>
  <c r="M126" i="3"/>
  <c r="I127" i="3"/>
  <c r="M127" i="3"/>
  <c r="I128" i="3"/>
  <c r="M128" i="3"/>
  <c r="I129" i="3"/>
  <c r="M129" i="3"/>
  <c r="I130" i="3"/>
  <c r="M130" i="3"/>
  <c r="I131" i="3"/>
  <c r="M131" i="3"/>
  <c r="I132" i="3"/>
  <c r="M132" i="3"/>
  <c r="I133" i="3"/>
  <c r="M133" i="3"/>
  <c r="I134" i="3"/>
  <c r="M134" i="3"/>
  <c r="I135" i="3"/>
  <c r="M135" i="3"/>
  <c r="I136" i="3"/>
  <c r="M136" i="3"/>
  <c r="I137" i="3"/>
  <c r="M137" i="3"/>
  <c r="I138" i="3"/>
  <c r="M138" i="3"/>
  <c r="I139" i="3"/>
  <c r="M139" i="3"/>
  <c r="I140" i="3"/>
  <c r="M140" i="3"/>
  <c r="I141" i="3"/>
  <c r="M141" i="3"/>
  <c r="I142" i="3"/>
  <c r="M142" i="3"/>
  <c r="I143" i="3"/>
  <c r="M143" i="3"/>
  <c r="I144" i="3"/>
  <c r="M144" i="3"/>
  <c r="I145" i="3"/>
  <c r="M145" i="3"/>
  <c r="I146" i="3"/>
  <c r="M146" i="3"/>
  <c r="I147" i="3"/>
  <c r="M147" i="3"/>
  <c r="I148" i="3"/>
  <c r="M148" i="3"/>
  <c r="I149" i="3"/>
  <c r="M149" i="3"/>
  <c r="I150" i="3"/>
  <c r="M150" i="3"/>
  <c r="I151" i="3"/>
  <c r="M151" i="3"/>
  <c r="I152" i="3"/>
  <c r="M152" i="3"/>
  <c r="I153" i="3"/>
  <c r="M153" i="3"/>
  <c r="I154" i="3"/>
  <c r="M154" i="3"/>
  <c r="I155" i="3"/>
  <c r="M155" i="3"/>
  <c r="I156" i="3"/>
  <c r="M156" i="3"/>
  <c r="I157" i="3"/>
  <c r="M157" i="3"/>
  <c r="I35" i="3"/>
  <c r="M35" i="3"/>
  <c r="I36" i="3"/>
  <c r="M36" i="3"/>
  <c r="I37" i="3"/>
  <c r="M37" i="3"/>
  <c r="I38" i="3"/>
  <c r="M38" i="3"/>
  <c r="I39" i="3"/>
  <c r="M39" i="3"/>
  <c r="I40" i="3"/>
  <c r="M40" i="3"/>
  <c r="I41" i="3"/>
  <c r="M41" i="3"/>
  <c r="I42" i="3"/>
  <c r="M42" i="3"/>
  <c r="I43" i="3"/>
  <c r="M43" i="3"/>
  <c r="I44" i="3"/>
  <c r="M44" i="3"/>
  <c r="I45" i="3"/>
  <c r="M45" i="3"/>
  <c r="I46" i="3"/>
  <c r="M46" i="3"/>
  <c r="I47" i="3"/>
  <c r="M47" i="3"/>
  <c r="I48" i="3"/>
  <c r="M48" i="3"/>
  <c r="I49" i="3"/>
  <c r="M49" i="3"/>
  <c r="I50" i="3"/>
  <c r="M50" i="3"/>
  <c r="I34" i="3"/>
  <c r="M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4" i="3"/>
  <c r="F5" i="3"/>
  <c r="F6" i="3"/>
  <c r="F7" i="3"/>
  <c r="F4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" i="3"/>
  <c r="B5" i="3"/>
  <c r="B6" i="3"/>
  <c r="B7" i="3"/>
  <c r="B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E324" i="1"/>
  <c r="AC242" i="1"/>
  <c r="Y80" i="1"/>
  <c r="S268" i="1"/>
  <c r="M148" i="1"/>
  <c r="K232" i="1"/>
  <c r="E408" i="1"/>
  <c r="C272" i="1"/>
</calcChain>
</file>

<file path=xl/sharedStrings.xml><?xml version="1.0" encoding="utf-8"?>
<sst xmlns="http://schemas.openxmlformats.org/spreadsheetml/2006/main" count="204" uniqueCount="97">
  <si>
    <t>CPIAUCSL</t>
  </si>
  <si>
    <t>CPIAUCNS</t>
  </si>
  <si>
    <t>PCECTPI</t>
  </si>
  <si>
    <t>JCXFE</t>
  </si>
  <si>
    <t>CPILFESL</t>
  </si>
  <si>
    <t>MICH</t>
  </si>
  <si>
    <t>CNP16OV</t>
  </si>
  <si>
    <t>GDPC1</t>
  </si>
  <si>
    <t>GDPPOT</t>
  </si>
  <si>
    <t>PCEC96</t>
  </si>
  <si>
    <t>DPIC96</t>
  </si>
  <si>
    <t>GDPDEF</t>
  </si>
  <si>
    <t>FEDFUNDS</t>
  </si>
  <si>
    <t>TB3MS</t>
  </si>
  <si>
    <t>q</t>
  </si>
  <si>
    <t>lin</t>
  </si>
  <si>
    <t>Consumer Price Index for All Urban Consumers: All Items</t>
  </si>
  <si>
    <t>U.S. Department of Labor: Bureau of Labor Statistics</t>
  </si>
  <si>
    <t>Monthly</t>
  </si>
  <si>
    <t>Index 1982-84=100</t>
  </si>
  <si>
    <t>1947-01-01 to 2013-02-01</t>
  </si>
  <si>
    <t>Date</t>
  </si>
  <si>
    <t>Value</t>
  </si>
  <si>
    <t>1913-01-01 to 2013-02-01</t>
  </si>
  <si>
    <t>Personal Consumption Expenditures: Chain-type Price Index</t>
  </si>
  <si>
    <t>U.S. Department of Commerce: Bureau of Economic Analysis</t>
  </si>
  <si>
    <t>Quarterly</t>
  </si>
  <si>
    <t>Index 2005=100</t>
  </si>
  <si>
    <t>1947-01-01 to 2012-10-01</t>
  </si>
  <si>
    <t>Personal Consumption Expenditures: Chain-type Price Index Less Food and Energy</t>
  </si>
  <si>
    <t>1959-01-01 to 2012-10-01</t>
  </si>
  <si>
    <t>Consumer Price Index for All Urban Consumers: All Items Less Food &amp; Energy</t>
  </si>
  <si>
    <t>1957-01-01 to 2013-02-01</t>
  </si>
  <si>
    <t>University of Michigan Inflation Expectation</t>
  </si>
  <si>
    <t>Thomson Reuters/University of Michigan</t>
  </si>
  <si>
    <t>Percent</t>
  </si>
  <si>
    <t>1978-01-01 to 2013-02-01</t>
  </si>
  <si>
    <t>Gross Domestic Product: Implicit Price Deflator</t>
  </si>
  <si>
    <t>Civilian Noninstitutional Population</t>
  </si>
  <si>
    <t>Thousands of Persons</t>
  </si>
  <si>
    <t>1948-01-01 to 2013-02-01</t>
  </si>
  <si>
    <t>Real Gross Domestic Product, 1 Decimal</t>
  </si>
  <si>
    <t>Billions of Chained 2005 Dollars</t>
  </si>
  <si>
    <t>Real Potential Gross Domestic Product</t>
  </si>
  <si>
    <t>U.S. Congress: Congressional Budget Office</t>
  </si>
  <si>
    <t>1949-01-01 to 2023-10-01</t>
  </si>
  <si>
    <t>Real Personal Consumption Expenditures</t>
  </si>
  <si>
    <t>1995-01-01 to 2013-02-01</t>
  </si>
  <si>
    <t>Real Disposable Personal Income</t>
  </si>
  <si>
    <t>Effective Federal Funds Rate</t>
  </si>
  <si>
    <t>Board of Governors of the Federal Reserve System</t>
  </si>
  <si>
    <t>1954-07-01 to 2013-02-01</t>
  </si>
  <si>
    <t>3-Month Treasury Bill: Secondary Market Rate</t>
  </si>
  <si>
    <t>1934-01-01 to 2013-02-01</t>
  </si>
  <si>
    <t>Quarter</t>
  </si>
  <si>
    <t>GDP</t>
  </si>
  <si>
    <t>x Capita</t>
  </si>
  <si>
    <t>Real</t>
  </si>
  <si>
    <t>Core</t>
  </si>
  <si>
    <t>Inflation</t>
  </si>
  <si>
    <t>Deflator</t>
  </si>
  <si>
    <t>Population</t>
  </si>
  <si>
    <t>Expectations</t>
  </si>
  <si>
    <t>CPI</t>
  </si>
  <si>
    <t>Index</t>
  </si>
  <si>
    <t>Federal</t>
  </si>
  <si>
    <t>Funds Rate</t>
  </si>
  <si>
    <t>3-Month</t>
  </si>
  <si>
    <t>Tbill</t>
  </si>
  <si>
    <t>g(t)</t>
  </si>
  <si>
    <t>ppi(t)</t>
  </si>
  <si>
    <t>ppicore(t)</t>
  </si>
  <si>
    <t>r(t)</t>
  </si>
  <si>
    <t>Parameter</t>
  </si>
  <si>
    <t>sig_r</t>
  </si>
  <si>
    <t>sig_a</t>
  </si>
  <si>
    <t>sig_e</t>
  </si>
  <si>
    <t>sig_z</t>
  </si>
  <si>
    <t>rho_r</t>
  </si>
  <si>
    <t>rho_pi</t>
  </si>
  <si>
    <t>rho_g</t>
  </si>
  <si>
    <t>psi</t>
  </si>
  <si>
    <t>alpha</t>
  </si>
  <si>
    <t>rho_a</t>
  </si>
  <si>
    <t>rho_e</t>
  </si>
  <si>
    <t>g_ss</t>
  </si>
  <si>
    <t>ppi_ss</t>
  </si>
  <si>
    <t>rho_r'</t>
  </si>
  <si>
    <t>rho_pi'</t>
  </si>
  <si>
    <t>rho_g'</t>
  </si>
  <si>
    <t>g_ss'</t>
  </si>
  <si>
    <t>ppi_ss'</t>
  </si>
  <si>
    <t>Start</t>
  </si>
  <si>
    <t>Values</t>
  </si>
  <si>
    <t>Eppi(t)</t>
  </si>
  <si>
    <t>SPF 1-Year Inflation</t>
  </si>
  <si>
    <t>Eppi(t) SPF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</si>
</sst>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/d/yyyy"/>
    <numFmt numFmtId="166" formatCode="0.0000"/>
    <numFmt numFmtId="167" formatCode="0.00000000"/>
    <numFmt numFmtId="168" formatCode="0.00000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sz val="12"/>
      <color rgb="FF333333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333333"/>
      <name val="Calibri"/>
      <scheme val="minor"/>
    </font>
    <font>
      <sz val="12"/>
      <name val="Calibri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2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Font="1"/>
    <xf numFmtId="164" fontId="2" fillId="0" borderId="0" xfId="0" applyNumberFormat="1" applyFont="1"/>
    <xf numFmtId="164" fontId="0" fillId="0" borderId="0" xfId="0" applyNumberFormat="1"/>
    <xf numFmtId="164" fontId="0" fillId="0" borderId="0" xfId="0" applyNumberFormat="1" applyFont="1"/>
    <xf numFmtId="165" fontId="2" fillId="0" borderId="0" xfId="0" applyNumberFormat="1" applyFont="1"/>
    <xf numFmtId="165" fontId="0" fillId="0" borderId="0" xfId="0" applyNumberFormat="1" applyFont="1"/>
    <xf numFmtId="165" fontId="3" fillId="0" borderId="0" xfId="13" applyNumberFormat="1"/>
    <xf numFmtId="165" fontId="0" fillId="0" borderId="0" xfId="0" applyNumberFormat="1"/>
    <xf numFmtId="164" fontId="1" fillId="0" borderId="0" xfId="0" applyNumberFormat="1" applyFont="1"/>
    <xf numFmtId="165" fontId="1" fillId="0" borderId="0" xfId="0" applyNumberFormat="1" applyFont="1"/>
    <xf numFmtId="165" fontId="5" fillId="0" borderId="0" xfId="0" applyNumberFormat="1" applyFont="1"/>
    <xf numFmtId="2" fontId="0" fillId="0" borderId="0" xfId="0" applyNumberFormat="1" applyFont="1"/>
    <xf numFmtId="165" fontId="2" fillId="0" borderId="0" xfId="0" applyNumberFormat="1" applyFont="1" applyAlignment="1">
      <alignment horizontal="center"/>
    </xf>
    <xf numFmtId="166" fontId="0" fillId="0" borderId="0" xfId="0" applyNumberFormat="1"/>
    <xf numFmtId="167" fontId="0" fillId="0" borderId="0" xfId="0" applyNumberFormat="1" applyFont="1"/>
    <xf numFmtId="0" fontId="6" fillId="2" borderId="0" xfId="0" applyFont="1" applyFill="1"/>
    <xf numFmtId="11" fontId="0" fillId="0" borderId="0" xfId="0" applyNumberFormat="1"/>
    <xf numFmtId="168" fontId="0" fillId="0" borderId="0" xfId="0" applyNumberFormat="1"/>
    <xf numFmtId="2" fontId="6" fillId="2" borderId="0" xfId="0" applyNumberFormat="1" applyFont="1" applyFill="1"/>
    <xf numFmtId="166" fontId="7" fillId="0" borderId="0" xfId="0" applyNumberFormat="1" applyFont="1"/>
  </cellXfs>
  <cellStyles count="12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047627642533"/>
          <c:y val="0.0405932765142202"/>
          <c:w val="0.831355428708947"/>
          <c:h val="0.880260406729387"/>
        </c:manualLayout>
      </c:layout>
      <c:scatterChart>
        <c:scatterStyle val="lineMarker"/>
        <c:varyColors val="0"/>
        <c:ser>
          <c:idx val="1"/>
          <c:order val="0"/>
          <c:xVal>
            <c:numRef>
              <c:f>Matlab!$K$128:$K$142</c:f>
              <c:numCache>
                <c:formatCode>0.00</c:formatCode>
                <c:ptCount val="15"/>
                <c:pt idx="0">
                  <c:v>1978.0</c:v>
                </c:pt>
                <c:pt idx="1">
                  <c:v>1978.25</c:v>
                </c:pt>
                <c:pt idx="2">
                  <c:v>1978.5</c:v>
                </c:pt>
                <c:pt idx="3">
                  <c:v>1978.75</c:v>
                </c:pt>
                <c:pt idx="4">
                  <c:v>1979.0</c:v>
                </c:pt>
                <c:pt idx="5">
                  <c:v>1979.25</c:v>
                </c:pt>
                <c:pt idx="6">
                  <c:v>1979.5</c:v>
                </c:pt>
                <c:pt idx="7">
                  <c:v>1979.75</c:v>
                </c:pt>
                <c:pt idx="8">
                  <c:v>1980.0</c:v>
                </c:pt>
                <c:pt idx="9">
                  <c:v>1980.25</c:v>
                </c:pt>
                <c:pt idx="10">
                  <c:v>1980.5</c:v>
                </c:pt>
                <c:pt idx="11">
                  <c:v>1980.75</c:v>
                </c:pt>
                <c:pt idx="12">
                  <c:v>1981.0</c:v>
                </c:pt>
                <c:pt idx="13">
                  <c:v>1981.25</c:v>
                </c:pt>
                <c:pt idx="14">
                  <c:v>1981.5</c:v>
                </c:pt>
              </c:numCache>
            </c:numRef>
          </c:xVal>
          <c:yVal>
            <c:numRef>
              <c:f>Matlab!$M$128:$M$142</c:f>
              <c:numCache>
                <c:formatCode>0.00000000</c:formatCode>
                <c:ptCount val="15"/>
                <c:pt idx="0">
                  <c:v>0.016353284637058</c:v>
                </c:pt>
                <c:pt idx="1">
                  <c:v>0.0175680132463329</c:v>
                </c:pt>
                <c:pt idx="2">
                  <c:v>0.0194716346642678</c:v>
                </c:pt>
                <c:pt idx="3">
                  <c:v>0.0228711725305446</c:v>
                </c:pt>
                <c:pt idx="4">
                  <c:v>0.0239865852618022</c:v>
                </c:pt>
                <c:pt idx="5">
                  <c:v>0.0242363015141197</c:v>
                </c:pt>
                <c:pt idx="6">
                  <c:v>0.0259773658476279</c:v>
                </c:pt>
                <c:pt idx="7">
                  <c:v>0.0318343121152988</c:v>
                </c:pt>
                <c:pt idx="8">
                  <c:v>0.0350491576233209</c:v>
                </c:pt>
                <c:pt idx="9">
                  <c:v>0.0298676249940416</c:v>
                </c:pt>
                <c:pt idx="10">
                  <c:v>0.0234636438679061</c:v>
                </c:pt>
                <c:pt idx="11">
                  <c:v>0.0367815162225735</c:v>
                </c:pt>
                <c:pt idx="12">
                  <c:v>0.0383304412359124</c:v>
                </c:pt>
                <c:pt idx="13">
                  <c:v>0.0409120728820833</c:v>
                </c:pt>
                <c:pt idx="14">
                  <c:v>0.0404871917465044</c:v>
                </c:pt>
              </c:numCache>
            </c:numRef>
          </c:yVal>
          <c:smooth val="0"/>
        </c:ser>
        <c:ser>
          <c:idx val="2"/>
          <c:order val="1"/>
          <c:xVal>
            <c:numRef>
              <c:f>Matlab!$K$128:$K$142</c:f>
              <c:numCache>
                <c:formatCode>0.00</c:formatCode>
                <c:ptCount val="15"/>
                <c:pt idx="0">
                  <c:v>1978.0</c:v>
                </c:pt>
                <c:pt idx="1">
                  <c:v>1978.25</c:v>
                </c:pt>
                <c:pt idx="2">
                  <c:v>1978.5</c:v>
                </c:pt>
                <c:pt idx="3">
                  <c:v>1978.75</c:v>
                </c:pt>
                <c:pt idx="4">
                  <c:v>1979.0</c:v>
                </c:pt>
                <c:pt idx="5">
                  <c:v>1979.25</c:v>
                </c:pt>
                <c:pt idx="6">
                  <c:v>1979.5</c:v>
                </c:pt>
                <c:pt idx="7">
                  <c:v>1979.75</c:v>
                </c:pt>
                <c:pt idx="8">
                  <c:v>1980.0</c:v>
                </c:pt>
                <c:pt idx="9">
                  <c:v>1980.25</c:v>
                </c:pt>
                <c:pt idx="10">
                  <c:v>1980.5</c:v>
                </c:pt>
                <c:pt idx="11">
                  <c:v>1980.75</c:v>
                </c:pt>
                <c:pt idx="12">
                  <c:v>1981.0</c:v>
                </c:pt>
                <c:pt idx="13">
                  <c:v>1981.25</c:v>
                </c:pt>
                <c:pt idx="14">
                  <c:v>1981.5</c:v>
                </c:pt>
              </c:numCache>
            </c:numRef>
          </c:xVal>
          <c:yVal>
            <c:numRef>
              <c:f>Matlab!$N$128:$N$142</c:f>
              <c:numCache>
                <c:formatCode>0.00000000</c:formatCode>
                <c:ptCount val="15"/>
                <c:pt idx="0">
                  <c:v>0.0174932501808455</c:v>
                </c:pt>
                <c:pt idx="1">
                  <c:v>0.020286887085829</c:v>
                </c:pt>
                <c:pt idx="2">
                  <c:v>0.0213967480021094</c:v>
                </c:pt>
                <c:pt idx="3">
                  <c:v>0.0219401172015387</c:v>
                </c:pt>
                <c:pt idx="4">
                  <c:v>0.0229158872192207</c:v>
                </c:pt>
                <c:pt idx="5">
                  <c:v>0.023335130431535</c:v>
                </c:pt>
                <c:pt idx="6">
                  <c:v>0.0255603633111307</c:v>
                </c:pt>
                <c:pt idx="7">
                  <c:v>0.0298396001504895</c:v>
                </c:pt>
                <c:pt idx="8">
                  <c:v>0.0363084630278787</c:v>
                </c:pt>
                <c:pt idx="9">
                  <c:v>0.0329560876832958</c:v>
                </c:pt>
                <c:pt idx="10">
                  <c:v>0.0148517581360258</c:v>
                </c:pt>
                <c:pt idx="11">
                  <c:v>0.0306435885198787</c:v>
                </c:pt>
                <c:pt idx="12">
                  <c:v>0.0231649674618364</c:v>
                </c:pt>
                <c:pt idx="13">
                  <c:v>0.0218776716508611</c:v>
                </c:pt>
                <c:pt idx="14">
                  <c:v>0.0332342827839149</c:v>
                </c:pt>
              </c:numCache>
            </c:numRef>
          </c:yVal>
          <c:smooth val="0"/>
        </c:ser>
        <c:ser>
          <c:idx val="3"/>
          <c:order val="2"/>
          <c:xVal>
            <c:numRef>
              <c:f>Matlab!$K$128:$K$142</c:f>
              <c:numCache>
                <c:formatCode>0.00</c:formatCode>
                <c:ptCount val="15"/>
                <c:pt idx="0">
                  <c:v>1978.0</c:v>
                </c:pt>
                <c:pt idx="1">
                  <c:v>1978.25</c:v>
                </c:pt>
                <c:pt idx="2">
                  <c:v>1978.5</c:v>
                </c:pt>
                <c:pt idx="3">
                  <c:v>1978.75</c:v>
                </c:pt>
                <c:pt idx="4">
                  <c:v>1979.0</c:v>
                </c:pt>
                <c:pt idx="5">
                  <c:v>1979.25</c:v>
                </c:pt>
                <c:pt idx="6">
                  <c:v>1979.5</c:v>
                </c:pt>
                <c:pt idx="7">
                  <c:v>1979.75</c:v>
                </c:pt>
                <c:pt idx="8">
                  <c:v>1980.0</c:v>
                </c:pt>
                <c:pt idx="9">
                  <c:v>1980.25</c:v>
                </c:pt>
                <c:pt idx="10">
                  <c:v>1980.5</c:v>
                </c:pt>
                <c:pt idx="11">
                  <c:v>1980.75</c:v>
                </c:pt>
                <c:pt idx="12">
                  <c:v>1981.0</c:v>
                </c:pt>
                <c:pt idx="13">
                  <c:v>1981.25</c:v>
                </c:pt>
                <c:pt idx="14">
                  <c:v>1981.5</c:v>
                </c:pt>
              </c:numCache>
            </c:numRef>
          </c:xVal>
          <c:yVal>
            <c:numRef>
              <c:f>Matlab!$O$128:$O$142</c:f>
              <c:numCache>
                <c:formatCode>0.00000000</c:formatCode>
                <c:ptCount val="15"/>
                <c:pt idx="0">
                  <c:v>0.0170564134940527</c:v>
                </c:pt>
                <c:pt idx="1">
                  <c:v>0.0224950661935117</c:v>
                </c:pt>
                <c:pt idx="2">
                  <c:v>0.0230011520162097</c:v>
                </c:pt>
                <c:pt idx="3">
                  <c:v>0.022972980893741</c:v>
                </c:pt>
                <c:pt idx="4">
                  <c:v>0.0248732647451397</c:v>
                </c:pt>
                <c:pt idx="5">
                  <c:v>0.0312970067219148</c:v>
                </c:pt>
                <c:pt idx="6">
                  <c:v>0.0317049298497521</c:v>
                </c:pt>
                <c:pt idx="7">
                  <c:v>0.031164657375245</c:v>
                </c:pt>
                <c:pt idx="8">
                  <c:v>0.0386980301941278</c:v>
                </c:pt>
                <c:pt idx="9">
                  <c:v>0.0331885151012935</c:v>
                </c:pt>
                <c:pt idx="10">
                  <c:v>0.0185899019378744</c:v>
                </c:pt>
                <c:pt idx="11">
                  <c:v>0.0276557909955398</c:v>
                </c:pt>
                <c:pt idx="12">
                  <c:v>0.0272754660579797</c:v>
                </c:pt>
                <c:pt idx="13">
                  <c:v>0.0206422636160558</c:v>
                </c:pt>
                <c:pt idx="14">
                  <c:v>0.027469123312235</c:v>
                </c:pt>
              </c:numCache>
            </c:numRef>
          </c:yVal>
          <c:smooth val="0"/>
        </c:ser>
        <c:ser>
          <c:idx val="4"/>
          <c:order val="3"/>
          <c:xVal>
            <c:numRef>
              <c:f>Matlab!$K$128:$K$142</c:f>
              <c:numCache>
                <c:formatCode>0.00</c:formatCode>
                <c:ptCount val="15"/>
                <c:pt idx="0">
                  <c:v>1978.0</c:v>
                </c:pt>
                <c:pt idx="1">
                  <c:v>1978.25</c:v>
                </c:pt>
                <c:pt idx="2">
                  <c:v>1978.5</c:v>
                </c:pt>
                <c:pt idx="3">
                  <c:v>1978.75</c:v>
                </c:pt>
                <c:pt idx="4">
                  <c:v>1979.0</c:v>
                </c:pt>
                <c:pt idx="5">
                  <c:v>1979.25</c:v>
                </c:pt>
                <c:pt idx="6">
                  <c:v>1979.5</c:v>
                </c:pt>
                <c:pt idx="7">
                  <c:v>1979.75</c:v>
                </c:pt>
                <c:pt idx="8">
                  <c:v>1980.0</c:v>
                </c:pt>
                <c:pt idx="9">
                  <c:v>1980.25</c:v>
                </c:pt>
                <c:pt idx="10">
                  <c:v>1980.5</c:v>
                </c:pt>
                <c:pt idx="11">
                  <c:v>1980.75</c:v>
                </c:pt>
                <c:pt idx="12">
                  <c:v>1981.0</c:v>
                </c:pt>
                <c:pt idx="13">
                  <c:v>1981.25</c:v>
                </c:pt>
                <c:pt idx="14">
                  <c:v>1981.5</c:v>
                </c:pt>
              </c:numCache>
            </c:numRef>
          </c:xVal>
          <c:yVal>
            <c:numRef>
              <c:f>Matlab!$P$128:$P$142</c:f>
              <c:numCache>
                <c:formatCode>0.000000</c:formatCode>
                <c:ptCount val="15"/>
                <c:pt idx="0">
                  <c:v>0.014567227030994</c:v>
                </c:pt>
                <c:pt idx="1">
                  <c:v>0.0162127430799041</c:v>
                </c:pt>
                <c:pt idx="2">
                  <c:v>0.0178474990216682</c:v>
                </c:pt>
                <c:pt idx="3">
                  <c:v>0.0178474990216682</c:v>
                </c:pt>
                <c:pt idx="4">
                  <c:v>0.0206253053779359</c:v>
                </c:pt>
                <c:pt idx="5">
                  <c:v>0.0233725857718347</c:v>
                </c:pt>
                <c:pt idx="6">
                  <c:v>0.0233725857718347</c:v>
                </c:pt>
                <c:pt idx="7">
                  <c:v>0.022916797131456</c:v>
                </c:pt>
                <c:pt idx="8">
                  <c:v>0.0242816776826807</c:v>
                </c:pt>
                <c:pt idx="9">
                  <c:v>0.0217736767127334</c:v>
                </c:pt>
                <c:pt idx="10">
                  <c:v>0.0210852871084377</c:v>
                </c:pt>
                <c:pt idx="11">
                  <c:v>0.0222315522986004</c:v>
                </c:pt>
                <c:pt idx="12">
                  <c:v>0.0201644757543636</c:v>
                </c:pt>
                <c:pt idx="13">
                  <c:v>0.0180801653949065</c:v>
                </c:pt>
                <c:pt idx="14">
                  <c:v>0.0157436997903471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282904"/>
        <c:axId val="-2140178328"/>
      </c:scatterChart>
      <c:valAx>
        <c:axId val="-21402829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-2140178328"/>
        <c:crosses val="autoZero"/>
        <c:crossBetween val="midCat"/>
      </c:valAx>
      <c:valAx>
        <c:axId val="-2140178328"/>
        <c:scaling>
          <c:orientation val="minMax"/>
        </c:scaling>
        <c:delete val="0"/>
        <c:axPos val="l"/>
        <c:majorGridlines/>
        <c:numFmt formatCode="0.00000000" sourceLinked="1"/>
        <c:majorTickMark val="out"/>
        <c:minorTickMark val="none"/>
        <c:tickLblPos val="nextTo"/>
        <c:crossAx val="-2140282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88812580375877"/>
          <c:y val="0.627507145006757"/>
          <c:w val="0.117109100617437"/>
          <c:h val="0.250840386548308"/>
        </c:manualLayout>
      </c:layout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139700</xdr:colOff>
      <xdr:row>122</xdr:row>
      <xdr:rowOff>79374</xdr:rowOff>
    </xdr:from>
    <xdr:to>
      <xdr:col>27</xdr:col>
      <xdr:colOff>184150</xdr:colOff>
      <xdr:row>143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hyperlink" Target="http://research.stlouisfed.org/fred2/series/gdppot" TargetMode="External"/><Relationship Id="rId12" Type="http://schemas.openxmlformats.org/officeDocument/2006/relationships/hyperlink" Target="http://research.stlouisfed.org/fred2/series/pcec96" TargetMode="External"/><Relationship Id="rId13" Type="http://schemas.openxmlformats.org/officeDocument/2006/relationships/hyperlink" Target="http://research.stlouisfed.org/fred2/series/dpic96" TargetMode="External"/><Relationship Id="rId14" Type="http://schemas.openxmlformats.org/officeDocument/2006/relationships/hyperlink" Target="http://research.stlouisfed.org/fred2/series/fedfunds" TargetMode="External"/><Relationship Id="rId15" Type="http://schemas.openxmlformats.org/officeDocument/2006/relationships/hyperlink" Target="http://research.stlouisfed.org/fred2/series/tb3ms" TargetMode="External"/><Relationship Id="rId1" Type="http://schemas.openxmlformats.org/officeDocument/2006/relationships/hyperlink" Target="http://research.stlouisfed.org/fred2/series/cpiaucsl" TargetMode="External"/><Relationship Id="rId2" Type="http://schemas.openxmlformats.org/officeDocument/2006/relationships/hyperlink" Target="http://research.stlouisfed.org/fred2/series/cpiaucns" TargetMode="External"/><Relationship Id="rId3" Type="http://schemas.openxmlformats.org/officeDocument/2006/relationships/hyperlink" Target="http://research.stlouisfed.org/fred2/series/pcectpi" TargetMode="External"/><Relationship Id="rId4" Type="http://schemas.openxmlformats.org/officeDocument/2006/relationships/hyperlink" Target="http://research.stlouisfed.org/fred2/series/jcxfe" TargetMode="External"/><Relationship Id="rId5" Type="http://schemas.openxmlformats.org/officeDocument/2006/relationships/hyperlink" Target="http://research.stlouisfed.org/fred2/series/cpilfesl" TargetMode="External"/><Relationship Id="rId6" Type="http://schemas.openxmlformats.org/officeDocument/2006/relationships/hyperlink" Target="http://research.stlouisfed.org/fred2/series/mich" TargetMode="External"/><Relationship Id="rId7" Type="http://schemas.openxmlformats.org/officeDocument/2006/relationships/hyperlink" Target="http://research.stlouisfed.org/fred2/series/gdpdef" TargetMode="External"/><Relationship Id="rId8" Type="http://schemas.openxmlformats.org/officeDocument/2006/relationships/hyperlink" Target="http://research.stlouisfed.org/fred2/series/pcectpi" TargetMode="External"/><Relationship Id="rId9" Type="http://schemas.openxmlformats.org/officeDocument/2006/relationships/hyperlink" Target="http://research.stlouisfed.org/fred2/series/cnp16ov" TargetMode="External"/><Relationship Id="rId10" Type="http://schemas.openxmlformats.org/officeDocument/2006/relationships/hyperlink" Target="http://research.stlouisfed.org/fred2/series/gdpc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408"/>
  <sheetViews>
    <sheetView topLeftCell="U1" zoomScale="150" zoomScaleNormal="150" zoomScalePageLayoutView="150" workbookViewId="0">
      <pane ySplit="7" topLeftCell="A18" activePane="bottomLeft" state="frozen"/>
      <selection pane="bottomLeft" activeCell="AH147" sqref="AH22:AH147"/>
    </sheetView>
  </sheetViews>
  <sheetFormatPr baseColWidth="10" defaultColWidth="12.1640625" defaultRowHeight="15" x14ac:dyDescent="0"/>
  <cols>
    <col min="1" max="1" width="12.1640625" style="1"/>
    <col min="2" max="2" width="12.33203125" style="6" customWidth="1"/>
    <col min="3" max="3" width="16.33203125" style="4" customWidth="1"/>
    <col min="4" max="4" width="12.1640625" style="6" customWidth="1"/>
    <col min="5" max="5" width="12.1640625" style="4"/>
    <col min="6" max="6" width="12.1640625" style="6"/>
    <col min="7" max="7" width="12.1640625" style="4"/>
    <col min="8" max="8" width="12.1640625" style="6"/>
    <col min="9" max="9" width="12.1640625" style="4"/>
    <col min="10" max="10" width="12.1640625" style="6"/>
    <col min="11" max="11" width="12.1640625" style="4"/>
    <col min="12" max="12" width="12.1640625" style="6"/>
    <col min="13" max="13" width="12.1640625" style="4"/>
    <col min="14" max="14" width="12.1640625" style="6"/>
    <col min="15" max="15" width="12.1640625" style="4"/>
    <col min="16" max="16" width="12.1640625" style="6"/>
    <col min="17" max="17" width="12.1640625" style="4"/>
    <col min="18" max="18" width="12.1640625" style="6"/>
    <col min="19" max="19" width="12.1640625" style="4"/>
    <col min="20" max="20" width="12.1640625" style="6"/>
    <col min="21" max="21" width="12.1640625" style="4"/>
    <col min="22" max="22" width="12.1640625" style="6"/>
    <col min="23" max="23" width="12.1640625" style="4"/>
    <col min="24" max="24" width="12.1640625" style="6"/>
    <col min="25" max="25" width="12.1640625" style="4"/>
    <col min="26" max="26" width="12.1640625" style="6"/>
    <col min="27" max="27" width="12.1640625" style="4"/>
    <col min="28" max="28" width="12.1640625" style="6"/>
    <col min="29" max="29" width="12.1640625" style="4"/>
    <col min="30" max="30" width="12.1640625" style="6"/>
    <col min="31" max="31" width="12.1640625" style="4"/>
    <col min="32" max="16384" width="12.1640625" style="1"/>
  </cols>
  <sheetData>
    <row r="1" spans="2:33">
      <c r="B1" s="5" t="s">
        <v>0</v>
      </c>
      <c r="C1" s="2"/>
      <c r="D1" s="5" t="s">
        <v>1</v>
      </c>
      <c r="E1" s="2"/>
      <c r="F1" s="5" t="s">
        <v>2</v>
      </c>
      <c r="G1" s="2"/>
      <c r="H1" s="5" t="s">
        <v>3</v>
      </c>
      <c r="I1" s="2"/>
      <c r="J1" s="5" t="s">
        <v>4</v>
      </c>
      <c r="K1" s="2"/>
      <c r="L1" s="5" t="s">
        <v>5</v>
      </c>
      <c r="M1" s="2"/>
      <c r="N1" s="5" t="s">
        <v>11</v>
      </c>
      <c r="O1" s="2"/>
      <c r="P1" s="5" t="s">
        <v>2</v>
      </c>
      <c r="Q1" s="2"/>
      <c r="R1" s="10" t="s">
        <v>6</v>
      </c>
      <c r="S1" s="9"/>
      <c r="T1" s="5" t="s">
        <v>7</v>
      </c>
      <c r="U1" s="2"/>
      <c r="V1" s="5" t="s">
        <v>8</v>
      </c>
      <c r="W1" s="2"/>
      <c r="X1" s="5" t="s">
        <v>9</v>
      </c>
      <c r="Y1" s="2"/>
      <c r="Z1" s="5" t="s">
        <v>10</v>
      </c>
      <c r="AA1" s="2"/>
      <c r="AB1" s="5" t="s">
        <v>12</v>
      </c>
      <c r="AC1" s="2"/>
      <c r="AD1" s="5" t="s">
        <v>13</v>
      </c>
      <c r="AG1" s="1" t="s">
        <v>95</v>
      </c>
    </row>
    <row r="2" spans="2:33">
      <c r="B2" s="6" t="s">
        <v>15</v>
      </c>
      <c r="C2" s="3" t="s">
        <v>19</v>
      </c>
      <c r="D2" s="6" t="s">
        <v>15</v>
      </c>
      <c r="E2" s="3" t="s">
        <v>19</v>
      </c>
      <c r="F2" s="6" t="s">
        <v>15</v>
      </c>
      <c r="G2" s="3" t="s">
        <v>27</v>
      </c>
      <c r="H2" s="6" t="s">
        <v>15</v>
      </c>
      <c r="I2" s="3" t="s">
        <v>27</v>
      </c>
      <c r="J2" s="6" t="s">
        <v>15</v>
      </c>
      <c r="K2" s="3" t="s">
        <v>19</v>
      </c>
      <c r="L2" s="6" t="s">
        <v>15</v>
      </c>
      <c r="M2" s="3" t="s">
        <v>35</v>
      </c>
      <c r="N2" s="6" t="s">
        <v>15</v>
      </c>
      <c r="O2" s="3" t="s">
        <v>27</v>
      </c>
      <c r="P2" s="6" t="s">
        <v>15</v>
      </c>
      <c r="Q2" s="3" t="s">
        <v>27</v>
      </c>
      <c r="R2" s="6" t="s">
        <v>15</v>
      </c>
      <c r="S2" s="3" t="s">
        <v>39</v>
      </c>
      <c r="T2" s="6" t="s">
        <v>15</v>
      </c>
      <c r="U2" s="3" t="s">
        <v>42</v>
      </c>
      <c r="V2" s="6" t="s">
        <v>15</v>
      </c>
      <c r="W2" s="3" t="s">
        <v>42</v>
      </c>
      <c r="X2" s="6" t="s">
        <v>15</v>
      </c>
      <c r="Y2" s="3" t="s">
        <v>42</v>
      </c>
      <c r="Z2" s="6" t="s">
        <v>15</v>
      </c>
      <c r="AA2" s="3" t="s">
        <v>42</v>
      </c>
      <c r="AB2" s="6" t="s">
        <v>15</v>
      </c>
      <c r="AC2" s="3" t="s">
        <v>35</v>
      </c>
      <c r="AD2" s="6" t="s">
        <v>15</v>
      </c>
      <c r="AE2" s="3" t="s">
        <v>35</v>
      </c>
      <c r="AG2" s="1" t="s">
        <v>62</v>
      </c>
    </row>
    <row r="3" spans="2:33">
      <c r="B3" s="6" t="s">
        <v>14</v>
      </c>
      <c r="C3" s="3" t="s">
        <v>18</v>
      </c>
      <c r="D3" s="6" t="s">
        <v>14</v>
      </c>
      <c r="E3" s="3" t="s">
        <v>18</v>
      </c>
      <c r="F3" s="6" t="s">
        <v>14</v>
      </c>
      <c r="G3" s="3" t="s">
        <v>26</v>
      </c>
      <c r="H3" s="6" t="s">
        <v>14</v>
      </c>
      <c r="I3" s="3" t="s">
        <v>26</v>
      </c>
      <c r="J3" s="6" t="s">
        <v>14</v>
      </c>
      <c r="K3" s="3" t="s">
        <v>18</v>
      </c>
      <c r="L3" s="6" t="s">
        <v>14</v>
      </c>
      <c r="M3" s="3" t="s">
        <v>18</v>
      </c>
      <c r="N3" s="6" t="s">
        <v>14</v>
      </c>
      <c r="O3" s="3" t="s">
        <v>26</v>
      </c>
      <c r="P3" s="6" t="s">
        <v>14</v>
      </c>
      <c r="Q3" s="3" t="s">
        <v>26</v>
      </c>
      <c r="R3" s="6" t="s">
        <v>14</v>
      </c>
      <c r="S3" s="3" t="s">
        <v>18</v>
      </c>
      <c r="T3" s="6" t="s">
        <v>14</v>
      </c>
      <c r="U3" s="3" t="s">
        <v>26</v>
      </c>
      <c r="V3" s="6" t="s">
        <v>14</v>
      </c>
      <c r="W3" s="3" t="s">
        <v>26</v>
      </c>
      <c r="X3" s="6" t="s">
        <v>14</v>
      </c>
      <c r="Y3" s="3" t="s">
        <v>18</v>
      </c>
      <c r="Z3" s="6" t="s">
        <v>14</v>
      </c>
      <c r="AA3" s="3" t="s">
        <v>26</v>
      </c>
      <c r="AB3" s="6" t="s">
        <v>14</v>
      </c>
      <c r="AC3" s="3" t="s">
        <v>18</v>
      </c>
      <c r="AD3" s="6" t="s">
        <v>14</v>
      </c>
      <c r="AE3" s="3" t="s">
        <v>18</v>
      </c>
    </row>
    <row r="4" spans="2:33">
      <c r="B4" s="6">
        <v>17168</v>
      </c>
      <c r="C4" s="3" t="s">
        <v>20</v>
      </c>
      <c r="D4" s="6">
        <v>4750</v>
      </c>
      <c r="E4" s="3" t="s">
        <v>23</v>
      </c>
      <c r="F4" s="6">
        <v>17168</v>
      </c>
      <c r="G4" s="3" t="s">
        <v>28</v>
      </c>
      <c r="H4" s="6">
        <v>21551</v>
      </c>
      <c r="I4" s="3" t="s">
        <v>30</v>
      </c>
      <c r="J4" s="6">
        <v>20821</v>
      </c>
      <c r="K4" s="3" t="s">
        <v>32</v>
      </c>
      <c r="L4" s="6">
        <v>28491</v>
      </c>
      <c r="M4" s="3" t="s">
        <v>36</v>
      </c>
      <c r="N4" s="6">
        <v>17168</v>
      </c>
      <c r="O4" s="3" t="s">
        <v>28</v>
      </c>
      <c r="P4" s="6">
        <v>17168</v>
      </c>
      <c r="Q4" s="3" t="s">
        <v>28</v>
      </c>
      <c r="R4" s="6">
        <v>17533</v>
      </c>
      <c r="S4" s="3" t="s">
        <v>40</v>
      </c>
      <c r="T4" s="6">
        <v>17168</v>
      </c>
      <c r="U4" s="3" t="s">
        <v>28</v>
      </c>
      <c r="V4" s="6">
        <v>17899</v>
      </c>
      <c r="W4" s="3" t="s">
        <v>45</v>
      </c>
      <c r="X4" s="6">
        <v>34700</v>
      </c>
      <c r="Y4" s="3" t="s">
        <v>47</v>
      </c>
      <c r="Z4" s="6">
        <v>17168</v>
      </c>
      <c r="AA4" s="3" t="s">
        <v>28</v>
      </c>
      <c r="AB4" s="6">
        <v>19906</v>
      </c>
      <c r="AC4" s="3" t="s">
        <v>51</v>
      </c>
      <c r="AD4" s="6">
        <v>12420</v>
      </c>
      <c r="AE4" s="3" t="s">
        <v>53</v>
      </c>
    </row>
    <row r="5" spans="2:33">
      <c r="B5" s="7" t="s">
        <v>16</v>
      </c>
      <c r="D5" s="7" t="s">
        <v>16</v>
      </c>
      <c r="F5" s="7" t="s">
        <v>24</v>
      </c>
      <c r="H5" s="7" t="s">
        <v>29</v>
      </c>
      <c r="J5" s="7" t="s">
        <v>31</v>
      </c>
      <c r="L5" s="7" t="s">
        <v>33</v>
      </c>
      <c r="N5" s="7" t="s">
        <v>37</v>
      </c>
      <c r="P5" s="7" t="s">
        <v>24</v>
      </c>
      <c r="R5" s="7" t="s">
        <v>38</v>
      </c>
      <c r="T5" s="7" t="s">
        <v>41</v>
      </c>
      <c r="V5" s="7" t="s">
        <v>43</v>
      </c>
      <c r="X5" s="7" t="s">
        <v>46</v>
      </c>
      <c r="Z5" s="7" t="s">
        <v>48</v>
      </c>
      <c r="AB5" s="7" t="s">
        <v>49</v>
      </c>
      <c r="AD5" s="7" t="s">
        <v>52</v>
      </c>
    </row>
    <row r="6" spans="2:33">
      <c r="B6" s="8" t="s">
        <v>17</v>
      </c>
      <c r="D6" s="8" t="s">
        <v>17</v>
      </c>
      <c r="F6" s="8" t="s">
        <v>25</v>
      </c>
      <c r="H6" s="8" t="s">
        <v>25</v>
      </c>
      <c r="J6" s="8" t="s">
        <v>17</v>
      </c>
      <c r="L6" s="8" t="s">
        <v>34</v>
      </c>
      <c r="N6" s="8" t="s">
        <v>25</v>
      </c>
      <c r="P6" s="8" t="s">
        <v>25</v>
      </c>
      <c r="R6" s="8" t="s">
        <v>17</v>
      </c>
      <c r="T6" s="8" t="s">
        <v>25</v>
      </c>
      <c r="V6" s="8" t="s">
        <v>44</v>
      </c>
      <c r="X6" s="8" t="s">
        <v>25</v>
      </c>
      <c r="Z6" s="8" t="s">
        <v>25</v>
      </c>
      <c r="AB6" s="8" t="s">
        <v>50</v>
      </c>
      <c r="AD6" s="8" t="s">
        <v>50</v>
      </c>
    </row>
    <row r="7" spans="2:33">
      <c r="B7" s="6" t="s">
        <v>21</v>
      </c>
      <c r="C7" s="4" t="s">
        <v>22</v>
      </c>
      <c r="D7" s="6" t="s">
        <v>21</v>
      </c>
      <c r="E7" s="4" t="s">
        <v>22</v>
      </c>
      <c r="F7" s="6" t="s">
        <v>21</v>
      </c>
      <c r="G7" s="4" t="s">
        <v>22</v>
      </c>
      <c r="H7" s="6" t="s">
        <v>21</v>
      </c>
      <c r="I7" s="4" t="s">
        <v>22</v>
      </c>
      <c r="J7" s="6" t="s">
        <v>21</v>
      </c>
      <c r="K7" s="4" t="s">
        <v>22</v>
      </c>
      <c r="L7" s="6" t="s">
        <v>21</v>
      </c>
      <c r="M7" s="4" t="s">
        <v>22</v>
      </c>
      <c r="N7" s="6" t="s">
        <v>21</v>
      </c>
      <c r="O7" s="4" t="s">
        <v>22</v>
      </c>
      <c r="P7" s="6" t="s">
        <v>21</v>
      </c>
      <c r="Q7" s="4" t="s">
        <v>22</v>
      </c>
      <c r="R7" s="6" t="s">
        <v>21</v>
      </c>
      <c r="S7" s="4" t="s">
        <v>22</v>
      </c>
      <c r="T7" s="6" t="s">
        <v>21</v>
      </c>
      <c r="U7" s="4" t="s">
        <v>22</v>
      </c>
      <c r="V7" s="6" t="s">
        <v>21</v>
      </c>
      <c r="W7" s="4" t="s">
        <v>22</v>
      </c>
      <c r="X7" s="6" t="s">
        <v>21</v>
      </c>
      <c r="Y7" s="4" t="s">
        <v>22</v>
      </c>
      <c r="Z7" s="6" t="s">
        <v>21</v>
      </c>
      <c r="AA7" s="4" t="s">
        <v>22</v>
      </c>
      <c r="AB7" s="6" t="s">
        <v>21</v>
      </c>
      <c r="AC7" s="4" t="s">
        <v>22</v>
      </c>
      <c r="AD7" s="6" t="s">
        <v>21</v>
      </c>
      <c r="AE7" s="4" t="s">
        <v>22</v>
      </c>
    </row>
    <row r="8" spans="2:33">
      <c r="B8" s="8">
        <v>17168</v>
      </c>
      <c r="C8" s="3">
        <v>21.7</v>
      </c>
      <c r="D8" s="8">
        <v>4750</v>
      </c>
      <c r="E8" s="3">
        <v>9.8000000000000007</v>
      </c>
      <c r="F8" s="8">
        <v>17168</v>
      </c>
      <c r="G8" s="3">
        <v>13.831</v>
      </c>
      <c r="H8" s="8">
        <v>21551</v>
      </c>
      <c r="I8" s="3">
        <v>18.54</v>
      </c>
      <c r="J8" s="8">
        <v>20821</v>
      </c>
      <c r="K8" s="3">
        <v>28.6</v>
      </c>
      <c r="L8" s="8">
        <v>28491</v>
      </c>
      <c r="M8" s="3">
        <v>6</v>
      </c>
      <c r="N8" s="8">
        <v>17168</v>
      </c>
      <c r="O8" s="3">
        <v>13.393000000000001</v>
      </c>
      <c r="P8" s="8">
        <v>17168</v>
      </c>
      <c r="Q8" s="3">
        <v>13.831</v>
      </c>
      <c r="R8" s="8">
        <v>17533</v>
      </c>
      <c r="S8" s="3">
        <v>102691</v>
      </c>
      <c r="T8" s="8">
        <v>17168</v>
      </c>
      <c r="U8" s="3">
        <v>1770.7</v>
      </c>
      <c r="V8" s="8">
        <v>17899</v>
      </c>
      <c r="W8" s="3">
        <v>1867</v>
      </c>
      <c r="X8" s="8">
        <v>34700</v>
      </c>
      <c r="Y8" s="3">
        <v>6001.6</v>
      </c>
      <c r="Z8" s="8">
        <v>17168</v>
      </c>
      <c r="AA8" s="3">
        <v>1218.0999999999999</v>
      </c>
      <c r="AB8" s="8">
        <v>19906</v>
      </c>
      <c r="AC8" s="3">
        <v>1.03</v>
      </c>
      <c r="AD8" s="8">
        <v>12420</v>
      </c>
      <c r="AE8" s="3">
        <v>0.53</v>
      </c>
    </row>
    <row r="9" spans="2:33">
      <c r="B9" s="8">
        <v>17258</v>
      </c>
      <c r="C9" s="3">
        <v>22.01</v>
      </c>
      <c r="D9" s="8">
        <v>4840</v>
      </c>
      <c r="E9" s="3">
        <v>9.7669999999999995</v>
      </c>
      <c r="F9" s="8">
        <v>17258</v>
      </c>
      <c r="G9" s="3">
        <v>13.941000000000001</v>
      </c>
      <c r="H9" s="8">
        <v>21641</v>
      </c>
      <c r="I9" s="3">
        <v>18.634</v>
      </c>
      <c r="J9" s="8">
        <v>20911</v>
      </c>
      <c r="K9" s="3">
        <v>28.832999999999998</v>
      </c>
      <c r="L9" s="8">
        <v>28581</v>
      </c>
      <c r="M9" s="3">
        <v>6.7</v>
      </c>
      <c r="N9" s="8">
        <v>17258</v>
      </c>
      <c r="O9" s="3">
        <v>13.598000000000001</v>
      </c>
      <c r="P9" s="8">
        <v>17258</v>
      </c>
      <c r="Q9" s="3">
        <v>13.941000000000001</v>
      </c>
      <c r="R9" s="8">
        <v>17624</v>
      </c>
      <c r="S9" s="3">
        <v>102915</v>
      </c>
      <c r="T9" s="8">
        <v>17258</v>
      </c>
      <c r="U9" s="3">
        <v>1768</v>
      </c>
      <c r="V9" s="8">
        <v>17989</v>
      </c>
      <c r="W9" s="3">
        <v>1885.3</v>
      </c>
      <c r="X9" s="8">
        <v>34790</v>
      </c>
      <c r="Y9" s="3">
        <v>6050.8</v>
      </c>
      <c r="Z9" s="8">
        <v>17258</v>
      </c>
      <c r="AA9" s="3">
        <v>1192.0999999999999</v>
      </c>
      <c r="AB9" s="8">
        <v>19998</v>
      </c>
      <c r="AC9" s="3">
        <v>0.99</v>
      </c>
      <c r="AD9" s="8">
        <v>12510</v>
      </c>
      <c r="AE9" s="3">
        <v>0.15</v>
      </c>
    </row>
    <row r="10" spans="2:33">
      <c r="B10" s="8">
        <v>17349</v>
      </c>
      <c r="C10" s="3">
        <v>22.49</v>
      </c>
      <c r="D10" s="8">
        <v>4931</v>
      </c>
      <c r="E10" s="3">
        <v>9.9329999999999998</v>
      </c>
      <c r="F10" s="8">
        <v>17349</v>
      </c>
      <c r="G10" s="3">
        <v>14.201000000000001</v>
      </c>
      <c r="H10" s="8">
        <v>21732</v>
      </c>
      <c r="I10" s="3">
        <v>18.756</v>
      </c>
      <c r="J10" s="8">
        <v>21002</v>
      </c>
      <c r="K10" s="3">
        <v>29.033000000000001</v>
      </c>
      <c r="L10" s="8">
        <v>28672</v>
      </c>
      <c r="M10" s="3">
        <v>7.4</v>
      </c>
      <c r="N10" s="8">
        <v>17349</v>
      </c>
      <c r="O10" s="3">
        <v>13.84</v>
      </c>
      <c r="P10" s="8">
        <v>17349</v>
      </c>
      <c r="Q10" s="3">
        <v>14.201000000000001</v>
      </c>
      <c r="R10" s="8">
        <v>17715</v>
      </c>
      <c r="S10" s="3">
        <v>103249</v>
      </c>
      <c r="T10" s="8">
        <v>17349</v>
      </c>
      <c r="U10" s="3">
        <v>1766.5</v>
      </c>
      <c r="V10" s="8">
        <v>18080</v>
      </c>
      <c r="W10" s="3">
        <v>1903.9</v>
      </c>
      <c r="X10" s="8">
        <v>34881</v>
      </c>
      <c r="Y10" s="3">
        <v>6104.9</v>
      </c>
      <c r="Z10" s="8">
        <v>17349</v>
      </c>
      <c r="AA10" s="3">
        <v>1225.0999999999999</v>
      </c>
      <c r="AB10" s="8">
        <v>20090</v>
      </c>
      <c r="AC10" s="3">
        <v>1.34</v>
      </c>
      <c r="AD10" s="8">
        <v>12601</v>
      </c>
      <c r="AE10" s="3">
        <v>0.18</v>
      </c>
    </row>
    <row r="11" spans="2:33">
      <c r="B11" s="8">
        <v>17441</v>
      </c>
      <c r="C11" s="3">
        <v>23.126999999999999</v>
      </c>
      <c r="D11" s="8">
        <v>5023</v>
      </c>
      <c r="E11" s="3">
        <v>10.032999999999999</v>
      </c>
      <c r="F11" s="8">
        <v>17441</v>
      </c>
      <c r="G11" s="3">
        <v>14.555</v>
      </c>
      <c r="H11" s="8">
        <v>21824</v>
      </c>
      <c r="I11" s="3">
        <v>18.864000000000001</v>
      </c>
      <c r="J11" s="8">
        <v>21094</v>
      </c>
      <c r="K11" s="3">
        <v>29.266999999999999</v>
      </c>
      <c r="L11" s="8">
        <v>28764</v>
      </c>
      <c r="M11" s="3">
        <v>7.4</v>
      </c>
      <c r="N11" s="8">
        <v>17441</v>
      </c>
      <c r="O11" s="3">
        <v>14.182</v>
      </c>
      <c r="P11" s="8">
        <v>17441</v>
      </c>
      <c r="Q11" s="3">
        <v>14.555</v>
      </c>
      <c r="R11" s="8">
        <v>17807</v>
      </c>
      <c r="S11" s="3">
        <v>103418</v>
      </c>
      <c r="T11" s="8">
        <v>17441</v>
      </c>
      <c r="U11" s="3">
        <v>1793.3</v>
      </c>
      <c r="V11" s="8">
        <v>18172</v>
      </c>
      <c r="W11" s="3">
        <v>1922.9</v>
      </c>
      <c r="X11" s="8">
        <v>34973</v>
      </c>
      <c r="Y11" s="3">
        <v>6147.8</v>
      </c>
      <c r="Z11" s="8">
        <v>17441</v>
      </c>
      <c r="AA11" s="3">
        <v>1210.7</v>
      </c>
      <c r="AB11" s="8">
        <v>20180</v>
      </c>
      <c r="AC11" s="3">
        <v>1.5</v>
      </c>
      <c r="AD11" s="8">
        <v>12693</v>
      </c>
      <c r="AE11" s="3">
        <v>0.25</v>
      </c>
    </row>
    <row r="12" spans="2:33">
      <c r="B12" s="8">
        <v>17533</v>
      </c>
      <c r="C12" s="3">
        <v>23.617000000000001</v>
      </c>
      <c r="D12" s="8">
        <v>5115</v>
      </c>
      <c r="E12" s="3">
        <v>9.9329999999999998</v>
      </c>
      <c r="F12" s="8">
        <v>17533</v>
      </c>
      <c r="G12" s="3">
        <v>14.715999999999999</v>
      </c>
      <c r="H12" s="8">
        <v>21916</v>
      </c>
      <c r="I12" s="3">
        <v>18.923999999999999</v>
      </c>
      <c r="J12" s="8">
        <v>21186</v>
      </c>
      <c r="K12" s="3">
        <v>29.4</v>
      </c>
      <c r="L12" s="8">
        <v>28856</v>
      </c>
      <c r="M12" s="3">
        <v>8.6</v>
      </c>
      <c r="N12" s="8">
        <v>17533</v>
      </c>
      <c r="O12" s="3">
        <v>14.288</v>
      </c>
      <c r="P12" s="8">
        <v>17533</v>
      </c>
      <c r="Q12" s="3">
        <v>14.715999999999999</v>
      </c>
      <c r="R12" s="8">
        <v>17899</v>
      </c>
      <c r="S12" s="3">
        <v>103584</v>
      </c>
      <c r="T12" s="8">
        <v>17533</v>
      </c>
      <c r="U12" s="3">
        <v>1821.8</v>
      </c>
      <c r="V12" s="8">
        <v>18264</v>
      </c>
      <c r="W12" s="3">
        <v>1942.5</v>
      </c>
      <c r="X12" s="8">
        <v>35065</v>
      </c>
      <c r="Y12" s="3">
        <v>6204</v>
      </c>
      <c r="Z12" s="8">
        <v>17533</v>
      </c>
      <c r="AA12" s="3">
        <v>1230.5</v>
      </c>
      <c r="AB12" s="8">
        <v>20271</v>
      </c>
      <c r="AC12" s="3">
        <v>1.94</v>
      </c>
      <c r="AD12" s="8">
        <v>12785</v>
      </c>
      <c r="AE12" s="3">
        <v>0.18</v>
      </c>
    </row>
    <row r="13" spans="2:33">
      <c r="B13" s="8">
        <v>17624</v>
      </c>
      <c r="C13" s="3">
        <v>23.992999999999999</v>
      </c>
      <c r="D13" s="8">
        <v>5205</v>
      </c>
      <c r="E13" s="3">
        <v>9.8670000000000009</v>
      </c>
      <c r="F13" s="8">
        <v>17624</v>
      </c>
      <c r="G13" s="3">
        <v>14.869</v>
      </c>
      <c r="H13" s="8">
        <v>22007</v>
      </c>
      <c r="I13" s="3">
        <v>18.997</v>
      </c>
      <c r="J13" s="8">
        <v>21276</v>
      </c>
      <c r="K13" s="3">
        <v>29.533000000000001</v>
      </c>
      <c r="L13" s="8">
        <v>28946</v>
      </c>
      <c r="M13" s="3">
        <v>9.8000000000000007</v>
      </c>
      <c r="N13" s="8">
        <v>17624</v>
      </c>
      <c r="O13" s="3">
        <v>14.404999999999999</v>
      </c>
      <c r="P13" s="8">
        <v>17624</v>
      </c>
      <c r="Q13" s="3">
        <v>14.869</v>
      </c>
      <c r="R13" s="8">
        <v>17989</v>
      </c>
      <c r="S13" s="3">
        <v>103838</v>
      </c>
      <c r="T13" s="8">
        <v>17624</v>
      </c>
      <c r="U13" s="3">
        <v>1855.3</v>
      </c>
      <c r="V13" s="8">
        <v>18354</v>
      </c>
      <c r="W13" s="3">
        <v>1962.9</v>
      </c>
      <c r="X13" s="8">
        <v>35156</v>
      </c>
      <c r="Y13" s="3">
        <v>6274.2</v>
      </c>
      <c r="Z13" s="8">
        <v>17624</v>
      </c>
      <c r="AA13" s="3">
        <v>1273.4000000000001</v>
      </c>
      <c r="AB13" s="8">
        <v>20363</v>
      </c>
      <c r="AC13" s="3">
        <v>2.36</v>
      </c>
      <c r="AD13" s="8">
        <v>12875</v>
      </c>
      <c r="AE13" s="3">
        <v>0.15</v>
      </c>
    </row>
    <row r="14" spans="2:33">
      <c r="B14" s="8">
        <v>17715</v>
      </c>
      <c r="C14" s="3">
        <v>24.396999999999998</v>
      </c>
      <c r="D14" s="8">
        <v>5296</v>
      </c>
      <c r="E14" s="3">
        <v>10.132999999999999</v>
      </c>
      <c r="F14" s="8">
        <v>17715</v>
      </c>
      <c r="G14" s="3">
        <v>15.096</v>
      </c>
      <c r="H14" s="8">
        <v>22098</v>
      </c>
      <c r="I14" s="3">
        <v>19.074000000000002</v>
      </c>
      <c r="J14" s="8">
        <v>21367</v>
      </c>
      <c r="K14" s="3">
        <v>29.632999999999999</v>
      </c>
      <c r="L14" s="8">
        <v>29037</v>
      </c>
      <c r="M14" s="3">
        <v>9.8000000000000007</v>
      </c>
      <c r="N14" s="8">
        <v>17715</v>
      </c>
      <c r="O14" s="3">
        <v>14.678000000000001</v>
      </c>
      <c r="P14" s="8">
        <v>17715</v>
      </c>
      <c r="Q14" s="3">
        <v>15.096</v>
      </c>
      <c r="R14" s="8">
        <v>18080</v>
      </c>
      <c r="S14" s="3">
        <v>104127</v>
      </c>
      <c r="T14" s="8">
        <v>17715</v>
      </c>
      <c r="U14" s="3">
        <v>1865.3</v>
      </c>
      <c r="V14" s="8">
        <v>18445</v>
      </c>
      <c r="W14" s="3">
        <v>1984.1</v>
      </c>
      <c r="X14" s="8">
        <v>35247</v>
      </c>
      <c r="Y14" s="3">
        <v>6311.8</v>
      </c>
      <c r="Z14" s="8">
        <v>17715</v>
      </c>
      <c r="AA14" s="3">
        <v>1298.7</v>
      </c>
      <c r="AB14" s="8">
        <v>20455</v>
      </c>
      <c r="AC14" s="3">
        <v>2.48</v>
      </c>
      <c r="AD14" s="8">
        <v>12966</v>
      </c>
      <c r="AE14" s="3">
        <v>0.17</v>
      </c>
    </row>
    <row r="15" spans="2:33">
      <c r="B15" s="8">
        <v>17807</v>
      </c>
      <c r="C15" s="3">
        <v>24.172999999999998</v>
      </c>
      <c r="D15" s="8">
        <v>5388</v>
      </c>
      <c r="E15" s="3">
        <v>10.132999999999999</v>
      </c>
      <c r="F15" s="8">
        <v>17807</v>
      </c>
      <c r="G15" s="3">
        <v>15.048999999999999</v>
      </c>
      <c r="H15" s="8">
        <v>22190</v>
      </c>
      <c r="I15" s="3">
        <v>19.137</v>
      </c>
      <c r="J15" s="8">
        <v>21459</v>
      </c>
      <c r="K15" s="3">
        <v>29.8</v>
      </c>
      <c r="L15" s="8">
        <v>29129</v>
      </c>
      <c r="M15" s="3">
        <v>9.6</v>
      </c>
      <c r="N15" s="8">
        <v>17807</v>
      </c>
      <c r="O15" s="3">
        <v>14.726000000000001</v>
      </c>
      <c r="P15" s="8">
        <v>17807</v>
      </c>
      <c r="Q15" s="3">
        <v>15.048999999999999</v>
      </c>
      <c r="R15" s="8">
        <v>18172</v>
      </c>
      <c r="S15" s="3">
        <v>104428</v>
      </c>
      <c r="T15" s="8">
        <v>17807</v>
      </c>
      <c r="U15" s="3">
        <v>1868.2</v>
      </c>
      <c r="V15" s="8">
        <v>18537</v>
      </c>
      <c r="W15" s="3">
        <v>2006</v>
      </c>
      <c r="X15" s="8">
        <v>35339</v>
      </c>
      <c r="Y15" s="3">
        <v>6363.2</v>
      </c>
      <c r="Z15" s="8">
        <v>17807</v>
      </c>
      <c r="AA15" s="3">
        <v>1302.3</v>
      </c>
      <c r="AB15" s="8">
        <v>20546</v>
      </c>
      <c r="AC15" s="3">
        <v>2.69</v>
      </c>
      <c r="AD15" s="8">
        <v>13058</v>
      </c>
      <c r="AE15" s="3">
        <v>0.17</v>
      </c>
    </row>
    <row r="16" spans="2:33">
      <c r="B16" s="8">
        <v>17899</v>
      </c>
      <c r="C16" s="3">
        <v>23.943000000000001</v>
      </c>
      <c r="D16" s="8">
        <v>5480</v>
      </c>
      <c r="E16" s="3">
        <v>10</v>
      </c>
      <c r="F16" s="8">
        <v>17899</v>
      </c>
      <c r="G16" s="3">
        <v>14.930999999999999</v>
      </c>
      <c r="H16" s="8">
        <v>22282</v>
      </c>
      <c r="I16" s="3">
        <v>19.169</v>
      </c>
      <c r="J16" s="8">
        <v>21551</v>
      </c>
      <c r="K16" s="3">
        <v>29.933</v>
      </c>
      <c r="L16" s="8">
        <v>29221</v>
      </c>
      <c r="M16" s="3">
        <v>10.199999999999999</v>
      </c>
      <c r="N16" s="8">
        <v>17899</v>
      </c>
      <c r="O16" s="3">
        <v>14.653</v>
      </c>
      <c r="P16" s="8">
        <v>17899</v>
      </c>
      <c r="Q16" s="3">
        <v>14.930999999999999</v>
      </c>
      <c r="R16" s="8">
        <v>18264</v>
      </c>
      <c r="S16" s="3">
        <v>104733</v>
      </c>
      <c r="T16" s="8">
        <v>17899</v>
      </c>
      <c r="U16" s="3">
        <v>1842.2</v>
      </c>
      <c r="V16" s="8">
        <v>18629</v>
      </c>
      <c r="W16" s="3">
        <v>2029.1</v>
      </c>
      <c r="X16" s="8">
        <v>35431</v>
      </c>
      <c r="Y16" s="3">
        <v>6427.3</v>
      </c>
      <c r="Z16" s="8">
        <v>17899</v>
      </c>
      <c r="AA16" s="3">
        <v>1275.5999999999999</v>
      </c>
      <c r="AB16" s="8">
        <v>20637</v>
      </c>
      <c r="AC16" s="3">
        <v>2.81</v>
      </c>
      <c r="AD16" s="8">
        <v>13150</v>
      </c>
      <c r="AE16" s="3">
        <v>0.2</v>
      </c>
    </row>
    <row r="17" spans="2:34">
      <c r="B17" s="8">
        <v>17989</v>
      </c>
      <c r="C17" s="3">
        <v>23.917000000000002</v>
      </c>
      <c r="D17" s="8">
        <v>5570</v>
      </c>
      <c r="E17" s="3">
        <v>10.067</v>
      </c>
      <c r="F17" s="8">
        <v>17989</v>
      </c>
      <c r="G17" s="3">
        <v>14.84</v>
      </c>
      <c r="H17" s="8">
        <v>22372</v>
      </c>
      <c r="I17" s="3">
        <v>19.233000000000001</v>
      </c>
      <c r="J17" s="8">
        <v>21641</v>
      </c>
      <c r="K17" s="3">
        <v>30.1</v>
      </c>
      <c r="L17" s="8">
        <v>29312</v>
      </c>
      <c r="M17" s="3">
        <v>9.1</v>
      </c>
      <c r="N17" s="8">
        <v>17989</v>
      </c>
      <c r="O17" s="3">
        <v>14.503</v>
      </c>
      <c r="P17" s="8">
        <v>17989</v>
      </c>
      <c r="Q17" s="3">
        <v>14.84</v>
      </c>
      <c r="R17" s="8">
        <v>18354</v>
      </c>
      <c r="S17" s="3">
        <v>105020</v>
      </c>
      <c r="T17" s="8">
        <v>17989</v>
      </c>
      <c r="U17" s="3">
        <v>1835.5</v>
      </c>
      <c r="V17" s="8">
        <v>18719</v>
      </c>
      <c r="W17" s="3">
        <v>2053.4</v>
      </c>
      <c r="X17" s="8">
        <v>35521</v>
      </c>
      <c r="Y17" s="3">
        <v>6453.3</v>
      </c>
      <c r="Z17" s="8">
        <v>17989</v>
      </c>
      <c r="AA17" s="3">
        <v>1279.5</v>
      </c>
      <c r="AB17" s="8">
        <v>20729</v>
      </c>
      <c r="AC17" s="3">
        <v>2.93</v>
      </c>
      <c r="AD17" s="8">
        <v>13241</v>
      </c>
      <c r="AE17" s="3">
        <v>0.2</v>
      </c>
    </row>
    <row r="18" spans="2:34">
      <c r="B18" s="8">
        <v>18080</v>
      </c>
      <c r="C18" s="3">
        <v>23.716999999999999</v>
      </c>
      <c r="D18" s="8">
        <v>5661</v>
      </c>
      <c r="E18" s="3">
        <v>10.1</v>
      </c>
      <c r="F18" s="8">
        <v>18080</v>
      </c>
      <c r="G18" s="3">
        <v>14.755000000000001</v>
      </c>
      <c r="H18" s="8">
        <v>22463</v>
      </c>
      <c r="I18" s="3">
        <v>19.318000000000001</v>
      </c>
      <c r="J18" s="8">
        <v>21732</v>
      </c>
      <c r="K18" s="3">
        <v>30.233000000000001</v>
      </c>
      <c r="L18" s="8">
        <v>29403</v>
      </c>
      <c r="M18" s="3">
        <v>8.8000000000000007</v>
      </c>
      <c r="N18" s="8">
        <v>18080</v>
      </c>
      <c r="O18" s="3">
        <v>14.419</v>
      </c>
      <c r="P18" s="8">
        <v>18080</v>
      </c>
      <c r="Q18" s="3">
        <v>14.755000000000001</v>
      </c>
      <c r="R18" s="8">
        <v>18445</v>
      </c>
      <c r="S18" s="3">
        <v>105248</v>
      </c>
      <c r="T18" s="8">
        <v>18080</v>
      </c>
      <c r="U18" s="3">
        <v>1856.1</v>
      </c>
      <c r="V18" s="8">
        <v>18810</v>
      </c>
      <c r="W18" s="3">
        <v>2078.3000000000002</v>
      </c>
      <c r="X18" s="8">
        <v>35612</v>
      </c>
      <c r="Y18" s="3">
        <v>6563</v>
      </c>
      <c r="Z18" s="8">
        <v>18080</v>
      </c>
      <c r="AA18" s="3">
        <v>1287.0999999999999</v>
      </c>
      <c r="AB18" s="8">
        <v>20821</v>
      </c>
      <c r="AC18" s="3">
        <v>2.93</v>
      </c>
      <c r="AD18" s="8">
        <v>13332</v>
      </c>
      <c r="AE18" s="3">
        <v>0.17</v>
      </c>
    </row>
    <row r="19" spans="2:34">
      <c r="B19" s="8">
        <v>18172</v>
      </c>
      <c r="C19" s="3">
        <v>23.66</v>
      </c>
      <c r="D19" s="8">
        <v>5753</v>
      </c>
      <c r="E19" s="3">
        <v>10.266999999999999</v>
      </c>
      <c r="F19" s="8">
        <v>18172</v>
      </c>
      <c r="G19" s="3">
        <v>14.744</v>
      </c>
      <c r="H19" s="8">
        <v>22555</v>
      </c>
      <c r="I19" s="3">
        <v>19.366</v>
      </c>
      <c r="J19" s="8">
        <v>21824</v>
      </c>
      <c r="K19" s="3">
        <v>30.433</v>
      </c>
      <c r="L19" s="8">
        <v>29495</v>
      </c>
      <c r="M19" s="3">
        <v>9.3000000000000007</v>
      </c>
      <c r="N19" s="8">
        <v>18172</v>
      </c>
      <c r="O19" s="3">
        <v>14.420999999999999</v>
      </c>
      <c r="P19" s="8">
        <v>18172</v>
      </c>
      <c r="Q19" s="3">
        <v>14.744</v>
      </c>
      <c r="R19" s="8">
        <v>18537</v>
      </c>
      <c r="S19" s="3">
        <v>104982</v>
      </c>
      <c r="T19" s="8">
        <v>18172</v>
      </c>
      <c r="U19" s="3">
        <v>1838.7</v>
      </c>
      <c r="V19" s="8">
        <v>18902</v>
      </c>
      <c r="W19" s="3">
        <v>2103.4</v>
      </c>
      <c r="X19" s="8">
        <v>35704</v>
      </c>
      <c r="Y19" s="3">
        <v>6638.1</v>
      </c>
      <c r="Z19" s="8">
        <v>18172</v>
      </c>
      <c r="AA19" s="3">
        <v>1296.4000000000001</v>
      </c>
      <c r="AB19" s="8">
        <v>20911</v>
      </c>
      <c r="AC19" s="3">
        <v>3</v>
      </c>
      <c r="AD19" s="8">
        <v>13424</v>
      </c>
      <c r="AE19" s="3">
        <v>0.12</v>
      </c>
    </row>
    <row r="20" spans="2:34">
      <c r="B20" s="8">
        <v>18264</v>
      </c>
      <c r="C20" s="3">
        <v>23.587</v>
      </c>
      <c r="D20" s="8">
        <v>5845</v>
      </c>
      <c r="E20" s="3">
        <v>10.433</v>
      </c>
      <c r="F20" s="8">
        <v>18264</v>
      </c>
      <c r="G20" s="3">
        <v>14.721</v>
      </c>
      <c r="H20" s="8">
        <v>22647</v>
      </c>
      <c r="I20" s="3">
        <v>19.439</v>
      </c>
      <c r="J20" s="8">
        <v>21916</v>
      </c>
      <c r="K20" s="3">
        <v>30.567</v>
      </c>
      <c r="L20" s="8">
        <v>29587</v>
      </c>
      <c r="M20" s="3">
        <v>8.4</v>
      </c>
      <c r="N20" s="8">
        <v>18264</v>
      </c>
      <c r="O20" s="3">
        <v>14.385999999999999</v>
      </c>
      <c r="P20" s="8">
        <v>18264</v>
      </c>
      <c r="Q20" s="3">
        <v>14.721</v>
      </c>
      <c r="R20" s="8">
        <v>18629</v>
      </c>
      <c r="S20" s="3">
        <v>104692</v>
      </c>
      <c r="T20" s="8">
        <v>18264</v>
      </c>
      <c r="U20" s="3">
        <v>1913</v>
      </c>
      <c r="V20" s="8">
        <v>18994</v>
      </c>
      <c r="W20" s="3">
        <v>2128.4</v>
      </c>
      <c r="X20" s="8">
        <v>35796</v>
      </c>
      <c r="Y20" s="3">
        <v>6704.1</v>
      </c>
      <c r="Z20" s="8">
        <v>18264</v>
      </c>
      <c r="AA20" s="3">
        <v>1392.8</v>
      </c>
      <c r="AB20" s="8">
        <v>21002</v>
      </c>
      <c r="AC20" s="3">
        <v>3.23</v>
      </c>
      <c r="AD20" s="8">
        <v>13516</v>
      </c>
      <c r="AE20" s="3">
        <v>0.23</v>
      </c>
      <c r="AG20" s="8">
        <v>29587</v>
      </c>
    </row>
    <row r="21" spans="2:34">
      <c r="B21" s="8">
        <v>18354</v>
      </c>
      <c r="C21" s="3">
        <v>23.766999999999999</v>
      </c>
      <c r="D21" s="8">
        <v>5936</v>
      </c>
      <c r="E21" s="3">
        <v>10.7</v>
      </c>
      <c r="F21" s="8">
        <v>18354</v>
      </c>
      <c r="G21" s="3">
        <v>14.791</v>
      </c>
      <c r="H21" s="8">
        <v>22737</v>
      </c>
      <c r="I21" s="3">
        <v>19.513000000000002</v>
      </c>
      <c r="J21" s="8">
        <v>22007</v>
      </c>
      <c r="K21" s="3">
        <v>30.632999999999999</v>
      </c>
      <c r="L21" s="8">
        <v>29677</v>
      </c>
      <c r="M21" s="3">
        <v>7.5</v>
      </c>
      <c r="N21" s="8">
        <v>18354</v>
      </c>
      <c r="O21" s="3">
        <v>14.433</v>
      </c>
      <c r="P21" s="8">
        <v>18354</v>
      </c>
      <c r="Q21" s="3">
        <v>14.791</v>
      </c>
      <c r="R21" s="8">
        <v>18719</v>
      </c>
      <c r="S21" s="3">
        <v>104507</v>
      </c>
      <c r="T21" s="8">
        <v>18354</v>
      </c>
      <c r="U21" s="3">
        <v>1971.2</v>
      </c>
      <c r="V21" s="8">
        <v>19085</v>
      </c>
      <c r="W21" s="3">
        <v>2153.1</v>
      </c>
      <c r="X21" s="8">
        <v>35886</v>
      </c>
      <c r="Y21" s="3">
        <v>6819.4</v>
      </c>
      <c r="Z21" s="8">
        <v>18354</v>
      </c>
      <c r="AA21" s="3">
        <v>1385.3</v>
      </c>
      <c r="AB21" s="8">
        <v>21094</v>
      </c>
      <c r="AC21" s="3">
        <v>3.25</v>
      </c>
      <c r="AD21" s="8">
        <v>13606</v>
      </c>
      <c r="AE21" s="3">
        <v>0.44</v>
      </c>
      <c r="AG21" s="8">
        <v>29677</v>
      </c>
    </row>
    <row r="22" spans="2:34">
      <c r="B22" s="8">
        <v>18445</v>
      </c>
      <c r="C22" s="3">
        <v>24.202999999999999</v>
      </c>
      <c r="D22" s="8">
        <v>6027</v>
      </c>
      <c r="E22" s="3">
        <v>10.933</v>
      </c>
      <c r="F22" s="8">
        <v>18445</v>
      </c>
      <c r="G22" s="3">
        <v>15.101000000000001</v>
      </c>
      <c r="H22" s="8">
        <v>22828</v>
      </c>
      <c r="I22" s="3">
        <v>19.574999999999999</v>
      </c>
      <c r="J22" s="8">
        <v>22098</v>
      </c>
      <c r="K22" s="3">
        <v>30.6</v>
      </c>
      <c r="L22" s="8">
        <v>29768</v>
      </c>
      <c r="M22" s="3">
        <v>6.5</v>
      </c>
      <c r="N22" s="8">
        <v>18445</v>
      </c>
      <c r="O22" s="3">
        <v>14.74</v>
      </c>
      <c r="P22" s="8">
        <v>18445</v>
      </c>
      <c r="Q22" s="3">
        <v>15.101000000000001</v>
      </c>
      <c r="R22" s="8">
        <v>18810</v>
      </c>
      <c r="S22" s="3">
        <v>104543</v>
      </c>
      <c r="T22" s="8">
        <v>18445</v>
      </c>
      <c r="U22" s="3">
        <v>2048.4</v>
      </c>
      <c r="V22" s="8">
        <v>19176</v>
      </c>
      <c r="W22" s="3">
        <v>2177.3000000000002</v>
      </c>
      <c r="X22" s="8">
        <v>35977</v>
      </c>
      <c r="Y22" s="3">
        <v>6909.9</v>
      </c>
      <c r="Z22" s="8">
        <v>18445</v>
      </c>
      <c r="AA22" s="3">
        <v>1406.7</v>
      </c>
      <c r="AB22" s="8">
        <v>21186</v>
      </c>
      <c r="AC22" s="3">
        <v>1.86</v>
      </c>
      <c r="AD22" s="8">
        <v>13697</v>
      </c>
      <c r="AE22" s="3">
        <v>0.28999999999999998</v>
      </c>
      <c r="AG22" s="8">
        <v>29768</v>
      </c>
      <c r="AH22" s="14">
        <v>7.8249000000000004</v>
      </c>
    </row>
    <row r="23" spans="2:34">
      <c r="B23" s="8">
        <v>18537</v>
      </c>
      <c r="C23" s="3">
        <v>24.693000000000001</v>
      </c>
      <c r="D23" s="8">
        <v>6119</v>
      </c>
      <c r="E23" s="3">
        <v>11.467000000000001</v>
      </c>
      <c r="F23" s="8">
        <v>18537</v>
      </c>
      <c r="G23" s="3">
        <v>15.37</v>
      </c>
      <c r="H23" s="8">
        <v>22920</v>
      </c>
      <c r="I23" s="3">
        <v>19.61</v>
      </c>
      <c r="J23" s="8">
        <v>22190</v>
      </c>
      <c r="K23" s="3">
        <v>30.766999999999999</v>
      </c>
      <c r="L23" s="8">
        <v>29860</v>
      </c>
      <c r="M23" s="3">
        <v>6.4</v>
      </c>
      <c r="N23" s="8">
        <v>18537</v>
      </c>
      <c r="O23" s="3">
        <v>15.032</v>
      </c>
      <c r="P23" s="8">
        <v>18537</v>
      </c>
      <c r="Q23" s="3">
        <v>15.37</v>
      </c>
      <c r="R23" s="8">
        <v>18902</v>
      </c>
      <c r="S23" s="3">
        <v>104747</v>
      </c>
      <c r="T23" s="8">
        <v>18537</v>
      </c>
      <c r="U23" s="3">
        <v>2084.4</v>
      </c>
      <c r="V23" s="8">
        <v>19268</v>
      </c>
      <c r="W23" s="3">
        <v>2200.9</v>
      </c>
      <c r="X23" s="8">
        <v>36069</v>
      </c>
      <c r="Y23" s="3">
        <v>7015.8</v>
      </c>
      <c r="Z23" s="8">
        <v>18537</v>
      </c>
      <c r="AA23" s="3">
        <v>1419.7</v>
      </c>
      <c r="AB23" s="8">
        <v>21276</v>
      </c>
      <c r="AC23" s="3">
        <v>0.94</v>
      </c>
      <c r="AD23" s="8">
        <v>13789</v>
      </c>
      <c r="AE23" s="3">
        <v>0.13</v>
      </c>
      <c r="AG23" s="8">
        <v>29860</v>
      </c>
      <c r="AH23" s="14">
        <v>7.6997999999999998</v>
      </c>
    </row>
    <row r="24" spans="2:34">
      <c r="B24" s="8">
        <v>18629</v>
      </c>
      <c r="C24" s="3">
        <v>25.696999999999999</v>
      </c>
      <c r="D24" s="8">
        <v>6211</v>
      </c>
      <c r="E24" s="3">
        <v>11.9</v>
      </c>
      <c r="F24" s="8">
        <v>18629</v>
      </c>
      <c r="G24" s="3">
        <v>15.858000000000001</v>
      </c>
      <c r="H24" s="8">
        <v>23012</v>
      </c>
      <c r="I24" s="3">
        <v>19.673999999999999</v>
      </c>
      <c r="J24" s="8">
        <v>22282</v>
      </c>
      <c r="K24" s="3">
        <v>30.832999999999998</v>
      </c>
      <c r="L24" s="8">
        <v>29952</v>
      </c>
      <c r="M24" s="3">
        <v>4.8</v>
      </c>
      <c r="N24" s="8">
        <v>18629</v>
      </c>
      <c r="O24" s="3">
        <v>15.585000000000001</v>
      </c>
      <c r="P24" s="8">
        <v>18629</v>
      </c>
      <c r="Q24" s="3">
        <v>15.858000000000001</v>
      </c>
      <c r="R24" s="8">
        <v>18994</v>
      </c>
      <c r="S24" s="3">
        <v>104863</v>
      </c>
      <c r="T24" s="8">
        <v>18629</v>
      </c>
      <c r="U24" s="3">
        <v>2110.6999999999998</v>
      </c>
      <c r="V24" s="8">
        <v>19360</v>
      </c>
      <c r="W24" s="3">
        <v>2223.1999999999998</v>
      </c>
      <c r="X24" s="8">
        <v>36161</v>
      </c>
      <c r="Y24" s="3">
        <v>7085.1</v>
      </c>
      <c r="Z24" s="8">
        <v>18629</v>
      </c>
      <c r="AA24" s="3">
        <v>1420.2</v>
      </c>
      <c r="AB24" s="8">
        <v>21367</v>
      </c>
      <c r="AC24" s="3">
        <v>1.32</v>
      </c>
      <c r="AD24" s="8">
        <v>13881</v>
      </c>
      <c r="AE24" s="3">
        <v>0.09</v>
      </c>
      <c r="AG24" s="8">
        <v>29952</v>
      </c>
      <c r="AH24" s="14">
        <v>6.6247999999999996</v>
      </c>
    </row>
    <row r="25" spans="2:34">
      <c r="B25" s="8">
        <v>18719</v>
      </c>
      <c r="C25" s="3">
        <v>25.946999999999999</v>
      </c>
      <c r="D25" s="8">
        <v>6301</v>
      </c>
      <c r="E25" s="3">
        <v>12.8</v>
      </c>
      <c r="F25" s="8">
        <v>18719</v>
      </c>
      <c r="G25" s="3">
        <v>15.984</v>
      </c>
      <c r="H25" s="8">
        <v>23102</v>
      </c>
      <c r="I25" s="3">
        <v>19.744</v>
      </c>
      <c r="J25" s="8">
        <v>22372</v>
      </c>
      <c r="K25" s="3">
        <v>30.933</v>
      </c>
      <c r="L25" s="8">
        <v>30042</v>
      </c>
      <c r="M25" s="3">
        <v>4.3</v>
      </c>
      <c r="N25" s="8">
        <v>18719</v>
      </c>
      <c r="O25" s="3">
        <v>15.688000000000001</v>
      </c>
      <c r="P25" s="8">
        <v>18719</v>
      </c>
      <c r="Q25" s="3">
        <v>15.984</v>
      </c>
      <c r="R25" s="8">
        <v>19085</v>
      </c>
      <c r="S25" s="3">
        <v>105007</v>
      </c>
      <c r="T25" s="8">
        <v>18719</v>
      </c>
      <c r="U25" s="3">
        <v>2145.6999999999998</v>
      </c>
      <c r="V25" s="8">
        <v>19450</v>
      </c>
      <c r="W25" s="3">
        <v>2244.5</v>
      </c>
      <c r="X25" s="8">
        <v>36251</v>
      </c>
      <c r="Y25" s="3">
        <v>7196.6</v>
      </c>
      <c r="Z25" s="8">
        <v>18719</v>
      </c>
      <c r="AA25" s="3">
        <v>1442.3</v>
      </c>
      <c r="AB25" s="8">
        <v>21459</v>
      </c>
      <c r="AC25" s="3">
        <v>2.16</v>
      </c>
      <c r="AD25" s="8">
        <v>13971</v>
      </c>
      <c r="AE25" s="3">
        <v>0.06</v>
      </c>
      <c r="AG25" s="8">
        <v>30042</v>
      </c>
      <c r="AH25" s="14">
        <v>6.0373999999999999</v>
      </c>
    </row>
    <row r="26" spans="2:34">
      <c r="B26" s="8">
        <v>18810</v>
      </c>
      <c r="C26" s="3">
        <v>25.933</v>
      </c>
      <c r="D26" s="8">
        <v>6392</v>
      </c>
      <c r="E26" s="3">
        <v>13.032999999999999</v>
      </c>
      <c r="F26" s="8">
        <v>18810</v>
      </c>
      <c r="G26" s="3">
        <v>16.006</v>
      </c>
      <c r="H26" s="8">
        <v>23193</v>
      </c>
      <c r="I26" s="3">
        <v>19.818999999999999</v>
      </c>
      <c r="J26" s="8">
        <v>22463</v>
      </c>
      <c r="K26" s="3">
        <v>31.067</v>
      </c>
      <c r="L26" s="8">
        <v>30133</v>
      </c>
      <c r="M26" s="3">
        <v>4.8</v>
      </c>
      <c r="N26" s="8">
        <v>18810</v>
      </c>
      <c r="O26" s="3">
        <v>15.696</v>
      </c>
      <c r="P26" s="8">
        <v>18810</v>
      </c>
      <c r="Q26" s="3">
        <v>16.006</v>
      </c>
      <c r="R26" s="8">
        <v>19176</v>
      </c>
      <c r="S26" s="3">
        <v>105343</v>
      </c>
      <c r="T26" s="8">
        <v>18810</v>
      </c>
      <c r="U26" s="3">
        <v>2188.5</v>
      </c>
      <c r="V26" s="8">
        <v>19541</v>
      </c>
      <c r="W26" s="3">
        <v>2265</v>
      </c>
      <c r="X26" s="8">
        <v>36342</v>
      </c>
      <c r="Y26" s="3">
        <v>7283.1</v>
      </c>
      <c r="Z26" s="8">
        <v>18810</v>
      </c>
      <c r="AA26" s="3">
        <v>1451.6</v>
      </c>
      <c r="AB26" s="8">
        <v>21551</v>
      </c>
      <c r="AC26" s="3">
        <v>2.57</v>
      </c>
      <c r="AD26" s="8">
        <v>14062</v>
      </c>
      <c r="AE26" s="3">
        <v>7.0000000000000007E-2</v>
      </c>
      <c r="AG26" s="8">
        <v>30133</v>
      </c>
      <c r="AH26" s="14">
        <v>5.9748999999999999</v>
      </c>
    </row>
    <row r="27" spans="2:34">
      <c r="B27" s="8">
        <v>18902</v>
      </c>
      <c r="C27" s="3">
        <v>26.317</v>
      </c>
      <c r="D27" s="8">
        <v>6484</v>
      </c>
      <c r="E27" s="3">
        <v>13.567</v>
      </c>
      <c r="F27" s="8">
        <v>18902</v>
      </c>
      <c r="G27" s="3">
        <v>16.218</v>
      </c>
      <c r="H27" s="8">
        <v>23285</v>
      </c>
      <c r="I27" s="3">
        <v>19.914999999999999</v>
      </c>
      <c r="J27" s="8">
        <v>22555</v>
      </c>
      <c r="K27" s="3">
        <v>31.167000000000002</v>
      </c>
      <c r="L27" s="8">
        <v>30225</v>
      </c>
      <c r="M27" s="3">
        <v>4.3</v>
      </c>
      <c r="N27" s="8">
        <v>18902</v>
      </c>
      <c r="O27" s="3">
        <v>15.871</v>
      </c>
      <c r="P27" s="8">
        <v>18902</v>
      </c>
      <c r="Q27" s="3">
        <v>16.218</v>
      </c>
      <c r="R27" s="8">
        <v>19268</v>
      </c>
      <c r="S27" s="3">
        <v>105703</v>
      </c>
      <c r="T27" s="8">
        <v>18902</v>
      </c>
      <c r="U27" s="3">
        <v>2192.1999999999998</v>
      </c>
      <c r="V27" s="8">
        <v>19633</v>
      </c>
      <c r="W27" s="3">
        <v>2284.8000000000002</v>
      </c>
      <c r="X27" s="8">
        <v>36434</v>
      </c>
      <c r="Y27" s="3">
        <v>7385.8</v>
      </c>
      <c r="Z27" s="8">
        <v>18902</v>
      </c>
      <c r="AA27" s="3">
        <v>1454.3</v>
      </c>
      <c r="AB27" s="8">
        <v>21641</v>
      </c>
      <c r="AC27" s="3">
        <v>3.08</v>
      </c>
      <c r="AD27" s="8">
        <v>14154</v>
      </c>
      <c r="AE27" s="3">
        <v>0.04</v>
      </c>
      <c r="AG27" s="8">
        <v>30225</v>
      </c>
      <c r="AH27" s="14">
        <v>5.4993999999999996</v>
      </c>
    </row>
    <row r="28" spans="2:34">
      <c r="B28" s="8">
        <v>18994</v>
      </c>
      <c r="C28" s="3">
        <v>26.417000000000002</v>
      </c>
      <c r="D28" s="8">
        <v>6576</v>
      </c>
      <c r="E28" s="3">
        <v>14.032999999999999</v>
      </c>
      <c r="F28" s="8">
        <v>18994</v>
      </c>
      <c r="G28" s="3">
        <v>16.286999999999999</v>
      </c>
      <c r="H28" s="8">
        <v>23377</v>
      </c>
      <c r="I28" s="3">
        <v>20.001000000000001</v>
      </c>
      <c r="J28" s="8">
        <v>22647</v>
      </c>
      <c r="K28" s="3">
        <v>31.233000000000001</v>
      </c>
      <c r="L28" s="8">
        <v>30317</v>
      </c>
      <c r="M28" s="3">
        <v>2.5</v>
      </c>
      <c r="N28" s="8">
        <v>18994</v>
      </c>
      <c r="O28" s="3">
        <v>15.861000000000001</v>
      </c>
      <c r="P28" s="8">
        <v>18994</v>
      </c>
      <c r="Q28" s="3">
        <v>16.286999999999999</v>
      </c>
      <c r="R28" s="8">
        <v>19360</v>
      </c>
      <c r="S28" s="3">
        <v>106672</v>
      </c>
      <c r="T28" s="8">
        <v>18994</v>
      </c>
      <c r="U28" s="3">
        <v>2214.3000000000002</v>
      </c>
      <c r="V28" s="8">
        <v>19725</v>
      </c>
      <c r="W28" s="3">
        <v>2303.9</v>
      </c>
      <c r="X28" s="8">
        <v>36526</v>
      </c>
      <c r="Y28" s="3">
        <v>7497.8</v>
      </c>
      <c r="Z28" s="8">
        <v>18994</v>
      </c>
      <c r="AA28" s="3">
        <v>1453.2</v>
      </c>
      <c r="AB28" s="8">
        <v>21732</v>
      </c>
      <c r="AC28" s="3">
        <v>3.58</v>
      </c>
      <c r="AD28" s="8">
        <v>14246</v>
      </c>
      <c r="AE28" s="3">
        <v>0.03</v>
      </c>
      <c r="AG28" s="8">
        <v>30317</v>
      </c>
      <c r="AH28" s="14">
        <v>4.5244999999999997</v>
      </c>
    </row>
    <row r="29" spans="2:34">
      <c r="B29" s="8">
        <v>19085</v>
      </c>
      <c r="C29" s="3">
        <v>26.486999999999998</v>
      </c>
      <c r="D29" s="8">
        <v>6666</v>
      </c>
      <c r="E29" s="3">
        <v>14.467000000000001</v>
      </c>
      <c r="F29" s="8">
        <v>19085</v>
      </c>
      <c r="G29" s="3">
        <v>16.283999999999999</v>
      </c>
      <c r="H29" s="8">
        <v>23468</v>
      </c>
      <c r="I29" s="3">
        <v>20.064</v>
      </c>
      <c r="J29" s="8">
        <v>22737</v>
      </c>
      <c r="K29" s="3">
        <v>31.367000000000001</v>
      </c>
      <c r="L29" s="8">
        <v>30407</v>
      </c>
      <c r="M29" s="3">
        <v>3.3</v>
      </c>
      <c r="N29" s="8">
        <v>19085</v>
      </c>
      <c r="O29" s="3">
        <v>15.885999999999999</v>
      </c>
      <c r="P29" s="8">
        <v>19085</v>
      </c>
      <c r="Q29" s="3">
        <v>16.283999999999999</v>
      </c>
      <c r="R29" s="8">
        <v>19450</v>
      </c>
      <c r="S29" s="3">
        <v>106905</v>
      </c>
      <c r="T29" s="8">
        <v>19085</v>
      </c>
      <c r="U29" s="3">
        <v>2216.6999999999998</v>
      </c>
      <c r="V29" s="8">
        <v>19815</v>
      </c>
      <c r="W29" s="3">
        <v>2322</v>
      </c>
      <c r="X29" s="8">
        <v>36617</v>
      </c>
      <c r="Y29" s="3">
        <v>7568.3</v>
      </c>
      <c r="Z29" s="8">
        <v>19085</v>
      </c>
      <c r="AA29" s="3">
        <v>1471.5</v>
      </c>
      <c r="AB29" s="8">
        <v>21824</v>
      </c>
      <c r="AC29" s="3">
        <v>3.99</v>
      </c>
      <c r="AD29" s="8">
        <v>14336</v>
      </c>
      <c r="AE29" s="3">
        <v>0.03</v>
      </c>
      <c r="AG29" s="8">
        <v>30407</v>
      </c>
      <c r="AH29" s="14">
        <v>4.7248000000000001</v>
      </c>
    </row>
    <row r="30" spans="2:34">
      <c r="B30" s="8">
        <v>19176</v>
      </c>
      <c r="C30" s="3">
        <v>26.667000000000002</v>
      </c>
      <c r="D30" s="8">
        <v>6757</v>
      </c>
      <c r="E30" s="3">
        <v>15.4</v>
      </c>
      <c r="F30" s="8">
        <v>19176</v>
      </c>
      <c r="G30" s="3">
        <v>16.390999999999998</v>
      </c>
      <c r="H30" s="8">
        <v>23559</v>
      </c>
      <c r="I30" s="3">
        <v>20.122</v>
      </c>
      <c r="J30" s="8">
        <v>22828</v>
      </c>
      <c r="K30" s="3">
        <v>31.466999999999999</v>
      </c>
      <c r="L30" s="8">
        <v>30498</v>
      </c>
      <c r="M30" s="3">
        <v>3.3</v>
      </c>
      <c r="N30" s="8">
        <v>19176</v>
      </c>
      <c r="O30" s="3">
        <v>16.065000000000001</v>
      </c>
      <c r="P30" s="8">
        <v>19176</v>
      </c>
      <c r="Q30" s="3">
        <v>16.390999999999998</v>
      </c>
      <c r="R30" s="8">
        <v>19541</v>
      </c>
      <c r="S30" s="3">
        <v>107140</v>
      </c>
      <c r="T30" s="8">
        <v>19176</v>
      </c>
      <c r="U30" s="3">
        <v>2231.6</v>
      </c>
      <c r="V30" s="8">
        <v>19906</v>
      </c>
      <c r="W30" s="3">
        <v>2339.6</v>
      </c>
      <c r="X30" s="8">
        <v>36708</v>
      </c>
      <c r="Y30" s="3">
        <v>7642.4</v>
      </c>
      <c r="Z30" s="8">
        <v>19176</v>
      </c>
      <c r="AA30" s="3">
        <v>1500.8</v>
      </c>
      <c r="AB30" s="8">
        <v>21916</v>
      </c>
      <c r="AC30" s="3">
        <v>3.93</v>
      </c>
      <c r="AD30" s="8">
        <v>14427</v>
      </c>
      <c r="AE30" s="3">
        <v>0.08</v>
      </c>
      <c r="AG30" s="8">
        <v>30498</v>
      </c>
      <c r="AH30" s="14">
        <v>4.5374999999999996</v>
      </c>
    </row>
    <row r="31" spans="2:34">
      <c r="B31" s="8">
        <v>19268</v>
      </c>
      <c r="C31" s="3">
        <v>26.696999999999999</v>
      </c>
      <c r="D31" s="8">
        <v>6849</v>
      </c>
      <c r="E31" s="3">
        <v>16.266999999999999</v>
      </c>
      <c r="F31" s="8">
        <v>19268</v>
      </c>
      <c r="G31" s="3">
        <v>16.417999999999999</v>
      </c>
      <c r="H31" s="8">
        <v>23651</v>
      </c>
      <c r="I31" s="3">
        <v>20.175000000000001</v>
      </c>
      <c r="J31" s="8">
        <v>22920</v>
      </c>
      <c r="K31" s="3">
        <v>31.533000000000001</v>
      </c>
      <c r="L31" s="8">
        <v>30590</v>
      </c>
      <c r="M31" s="3">
        <v>3.6</v>
      </c>
      <c r="N31" s="8">
        <v>19268</v>
      </c>
      <c r="O31" s="3">
        <v>16.109000000000002</v>
      </c>
      <c r="P31" s="8">
        <v>19268</v>
      </c>
      <c r="Q31" s="3">
        <v>16.417999999999999</v>
      </c>
      <c r="R31" s="8">
        <v>19633</v>
      </c>
      <c r="S31" s="3">
        <v>107503</v>
      </c>
      <c r="T31" s="8">
        <v>19268</v>
      </c>
      <c r="U31" s="3">
        <v>2305.3000000000002</v>
      </c>
      <c r="V31" s="8">
        <v>19998</v>
      </c>
      <c r="W31" s="3">
        <v>2357.1</v>
      </c>
      <c r="X31" s="8">
        <v>36800</v>
      </c>
      <c r="Y31" s="3">
        <v>7710</v>
      </c>
      <c r="Z31" s="8">
        <v>19268</v>
      </c>
      <c r="AA31" s="3">
        <v>1530.3</v>
      </c>
      <c r="AB31" s="8">
        <v>22007</v>
      </c>
      <c r="AC31" s="3">
        <v>3.7</v>
      </c>
      <c r="AD31" s="8">
        <v>14519</v>
      </c>
      <c r="AE31" s="3">
        <v>0.05</v>
      </c>
      <c r="AG31" s="8">
        <v>30590</v>
      </c>
      <c r="AH31" s="14">
        <v>5.1497999999999999</v>
      </c>
    </row>
    <row r="32" spans="2:34">
      <c r="B32" s="8">
        <v>19360</v>
      </c>
      <c r="C32" s="3">
        <v>26.62</v>
      </c>
      <c r="D32" s="8">
        <v>6941</v>
      </c>
      <c r="E32" s="3">
        <v>16.367000000000001</v>
      </c>
      <c r="F32" s="8">
        <v>19360</v>
      </c>
      <c r="G32" s="3">
        <v>16.481000000000002</v>
      </c>
      <c r="H32" s="8">
        <v>23743</v>
      </c>
      <c r="I32" s="3">
        <v>20.25</v>
      </c>
      <c r="J32" s="8">
        <v>23012</v>
      </c>
      <c r="K32" s="3">
        <v>31.6</v>
      </c>
      <c r="L32" s="8">
        <v>30682</v>
      </c>
      <c r="M32" s="3">
        <v>3.3</v>
      </c>
      <c r="N32" s="8">
        <v>19360</v>
      </c>
      <c r="O32" s="3">
        <v>16.111999999999998</v>
      </c>
      <c r="P32" s="8">
        <v>19360</v>
      </c>
      <c r="Q32" s="3">
        <v>16.481000000000002</v>
      </c>
      <c r="R32" s="8">
        <v>19725</v>
      </c>
      <c r="S32" s="3">
        <v>107877</v>
      </c>
      <c r="T32" s="8">
        <v>19360</v>
      </c>
      <c r="U32" s="3">
        <v>2348.4</v>
      </c>
      <c r="V32" s="8">
        <v>20090</v>
      </c>
      <c r="W32" s="3">
        <v>2374.9</v>
      </c>
      <c r="X32" s="8">
        <v>36892</v>
      </c>
      <c r="Y32" s="3">
        <v>7740.8</v>
      </c>
      <c r="Z32" s="8">
        <v>19360</v>
      </c>
      <c r="AA32" s="3">
        <v>1550.8</v>
      </c>
      <c r="AB32" s="8">
        <v>22098</v>
      </c>
      <c r="AC32" s="3">
        <v>2.94</v>
      </c>
      <c r="AD32" s="8">
        <v>14611</v>
      </c>
      <c r="AE32" s="3">
        <v>0.02</v>
      </c>
      <c r="AG32" s="8">
        <v>30682</v>
      </c>
      <c r="AH32" s="14">
        <v>4.8121</v>
      </c>
    </row>
    <row r="33" spans="2:34">
      <c r="B33" s="8">
        <v>19450</v>
      </c>
      <c r="C33" s="3">
        <v>26.72</v>
      </c>
      <c r="D33" s="8">
        <v>7031</v>
      </c>
      <c r="E33" s="3">
        <v>16.832999999999998</v>
      </c>
      <c r="F33" s="8">
        <v>19450</v>
      </c>
      <c r="G33" s="3">
        <v>16.506</v>
      </c>
      <c r="H33" s="8">
        <v>23833</v>
      </c>
      <c r="I33" s="3">
        <v>20.312000000000001</v>
      </c>
      <c r="J33" s="8">
        <v>23102</v>
      </c>
      <c r="K33" s="3">
        <v>31.733000000000001</v>
      </c>
      <c r="L33" s="8">
        <v>30773</v>
      </c>
      <c r="M33" s="3">
        <v>4.0999999999999996</v>
      </c>
      <c r="N33" s="8">
        <v>19450</v>
      </c>
      <c r="O33" s="3">
        <v>16.141999999999999</v>
      </c>
      <c r="P33" s="8">
        <v>19450</v>
      </c>
      <c r="Q33" s="3">
        <v>16.506</v>
      </c>
      <c r="R33" s="8">
        <v>19815</v>
      </c>
      <c r="S33" s="3">
        <v>108177</v>
      </c>
      <c r="T33" s="8">
        <v>19450</v>
      </c>
      <c r="U33" s="3">
        <v>2366.1999999999998</v>
      </c>
      <c r="V33" s="8">
        <v>20180</v>
      </c>
      <c r="W33" s="3">
        <v>2393.1</v>
      </c>
      <c r="X33" s="8">
        <v>36982</v>
      </c>
      <c r="Y33" s="3">
        <v>7770</v>
      </c>
      <c r="Z33" s="8">
        <v>19450</v>
      </c>
      <c r="AA33" s="3">
        <v>1572.1</v>
      </c>
      <c r="AB33" s="8">
        <v>22190</v>
      </c>
      <c r="AC33" s="3">
        <v>2.2999999999999998</v>
      </c>
      <c r="AD33" s="8">
        <v>14702</v>
      </c>
      <c r="AE33" s="3">
        <v>0.06</v>
      </c>
      <c r="AG33" s="8">
        <v>30773</v>
      </c>
      <c r="AH33" s="14">
        <v>5.2996999999999996</v>
      </c>
    </row>
    <row r="34" spans="2:34">
      <c r="B34" s="8">
        <v>19541</v>
      </c>
      <c r="C34" s="3">
        <v>26.843</v>
      </c>
      <c r="D34" s="8">
        <v>7122</v>
      </c>
      <c r="E34" s="3">
        <v>17.632999999999999</v>
      </c>
      <c r="F34" s="8">
        <v>19541</v>
      </c>
      <c r="G34" s="3">
        <v>16.596</v>
      </c>
      <c r="H34" s="8">
        <v>23924</v>
      </c>
      <c r="I34" s="3">
        <v>20.375</v>
      </c>
      <c r="J34" s="8">
        <v>23193</v>
      </c>
      <c r="K34" s="3">
        <v>31.867000000000001</v>
      </c>
      <c r="L34" s="8">
        <v>30864</v>
      </c>
      <c r="M34" s="3">
        <v>3.1</v>
      </c>
      <c r="N34" s="8">
        <v>19541</v>
      </c>
      <c r="O34" s="3">
        <v>16.204999999999998</v>
      </c>
      <c r="P34" s="8">
        <v>19541</v>
      </c>
      <c r="Q34" s="3">
        <v>16.596</v>
      </c>
      <c r="R34" s="8">
        <v>19906</v>
      </c>
      <c r="S34" s="3">
        <v>108443</v>
      </c>
      <c r="T34" s="8">
        <v>19541</v>
      </c>
      <c r="U34" s="3">
        <v>2351.8000000000002</v>
      </c>
      <c r="V34" s="8">
        <v>20271</v>
      </c>
      <c r="W34" s="3">
        <v>2411.8000000000002</v>
      </c>
      <c r="X34" s="8">
        <v>37073</v>
      </c>
      <c r="Y34" s="3">
        <v>7804.2</v>
      </c>
      <c r="Z34" s="8">
        <v>19541</v>
      </c>
      <c r="AA34" s="3">
        <v>1565.8</v>
      </c>
      <c r="AB34" s="8">
        <v>22282</v>
      </c>
      <c r="AC34" s="3">
        <v>2</v>
      </c>
      <c r="AD34" s="8">
        <v>14793</v>
      </c>
      <c r="AE34" s="3">
        <v>0.05</v>
      </c>
      <c r="AG34" s="8">
        <v>30864</v>
      </c>
      <c r="AH34" s="14">
        <v>4.9493999999999998</v>
      </c>
    </row>
    <row r="35" spans="2:34">
      <c r="B35" s="8">
        <v>19633</v>
      </c>
      <c r="C35" s="3">
        <v>26.89</v>
      </c>
      <c r="D35" s="8">
        <v>7214</v>
      </c>
      <c r="E35" s="3">
        <v>18.5</v>
      </c>
      <c r="F35" s="8">
        <v>19633</v>
      </c>
      <c r="G35" s="3">
        <v>16.667999999999999</v>
      </c>
      <c r="H35" s="8">
        <v>24016</v>
      </c>
      <c r="I35" s="3">
        <v>20.443000000000001</v>
      </c>
      <c r="J35" s="8">
        <v>23285</v>
      </c>
      <c r="K35" s="3">
        <v>32.033000000000001</v>
      </c>
      <c r="L35" s="8">
        <v>30956</v>
      </c>
      <c r="M35" s="3">
        <v>3.4</v>
      </c>
      <c r="N35" s="8">
        <v>19633</v>
      </c>
      <c r="O35" s="3">
        <v>16.239999999999998</v>
      </c>
      <c r="P35" s="8">
        <v>19633</v>
      </c>
      <c r="Q35" s="3">
        <v>16.667999999999999</v>
      </c>
      <c r="R35" s="8">
        <v>19998</v>
      </c>
      <c r="S35" s="3">
        <v>108786</v>
      </c>
      <c r="T35" s="8">
        <v>19633</v>
      </c>
      <c r="U35" s="3">
        <v>2314.6</v>
      </c>
      <c r="V35" s="8">
        <v>20363</v>
      </c>
      <c r="W35" s="3">
        <v>2430.9</v>
      </c>
      <c r="X35" s="8">
        <v>37165</v>
      </c>
      <c r="Y35" s="3">
        <v>7926.4</v>
      </c>
      <c r="Z35" s="8">
        <v>19633</v>
      </c>
      <c r="AA35" s="3">
        <v>1555.9</v>
      </c>
      <c r="AB35" s="8">
        <v>22372</v>
      </c>
      <c r="AC35" s="3">
        <v>1.73</v>
      </c>
      <c r="AD35" s="8">
        <v>14885</v>
      </c>
      <c r="AE35" s="3">
        <v>0.02</v>
      </c>
      <c r="AG35" s="8">
        <v>30956</v>
      </c>
      <c r="AH35" s="14">
        <v>4.4246999999999996</v>
      </c>
    </row>
    <row r="36" spans="2:34">
      <c r="B36" s="8">
        <v>19725</v>
      </c>
      <c r="C36" s="3">
        <v>26.952999999999999</v>
      </c>
      <c r="D36" s="8">
        <v>7306</v>
      </c>
      <c r="E36" s="3">
        <v>19.5</v>
      </c>
      <c r="F36" s="8">
        <v>19725</v>
      </c>
      <c r="G36" s="3">
        <v>16.751999999999999</v>
      </c>
      <c r="H36" s="8">
        <v>24108</v>
      </c>
      <c r="I36" s="3">
        <v>20.547000000000001</v>
      </c>
      <c r="J36" s="8">
        <v>23377</v>
      </c>
      <c r="K36" s="3">
        <v>32.200000000000003</v>
      </c>
      <c r="L36" s="8">
        <v>31048</v>
      </c>
      <c r="M36" s="3">
        <v>3</v>
      </c>
      <c r="N36" s="8">
        <v>19725</v>
      </c>
      <c r="O36" s="3">
        <v>16.29</v>
      </c>
      <c r="P36" s="8">
        <v>19725</v>
      </c>
      <c r="Q36" s="3">
        <v>16.751999999999999</v>
      </c>
      <c r="R36" s="8">
        <v>20090</v>
      </c>
      <c r="S36" s="3">
        <v>109130</v>
      </c>
      <c r="T36" s="8">
        <v>19725</v>
      </c>
      <c r="U36" s="3">
        <v>2303.5</v>
      </c>
      <c r="V36" s="8">
        <v>20455</v>
      </c>
      <c r="W36" s="3">
        <v>2451.1999999999998</v>
      </c>
      <c r="X36" s="8">
        <v>37257</v>
      </c>
      <c r="Y36" s="3">
        <v>7953.7</v>
      </c>
      <c r="Z36" s="8">
        <v>19725</v>
      </c>
      <c r="AA36" s="3">
        <v>1564.9</v>
      </c>
      <c r="AB36" s="8">
        <v>22463</v>
      </c>
      <c r="AC36" s="3">
        <v>1.68</v>
      </c>
      <c r="AD36" s="8">
        <v>14977</v>
      </c>
      <c r="AE36" s="3">
        <v>0.06</v>
      </c>
      <c r="AG36" s="8">
        <v>31048</v>
      </c>
      <c r="AH36" s="14">
        <v>4.1242000000000001</v>
      </c>
    </row>
    <row r="37" spans="2:34">
      <c r="B37" s="8">
        <v>19815</v>
      </c>
      <c r="C37" s="3">
        <v>26.91</v>
      </c>
      <c r="D37" s="8">
        <v>7397</v>
      </c>
      <c r="E37" s="3">
        <v>20.6</v>
      </c>
      <c r="F37" s="8">
        <v>19815</v>
      </c>
      <c r="G37" s="3">
        <v>16.73</v>
      </c>
      <c r="H37" s="8">
        <v>24198</v>
      </c>
      <c r="I37" s="3">
        <v>20.715</v>
      </c>
      <c r="J37" s="8">
        <v>23468</v>
      </c>
      <c r="K37" s="3">
        <v>32.232999999999997</v>
      </c>
      <c r="L37" s="8">
        <v>31138</v>
      </c>
      <c r="M37" s="3">
        <v>3.3</v>
      </c>
      <c r="N37" s="8">
        <v>19815</v>
      </c>
      <c r="O37" s="3">
        <v>16.300999999999998</v>
      </c>
      <c r="P37" s="8">
        <v>19815</v>
      </c>
      <c r="Q37" s="3">
        <v>16.73</v>
      </c>
      <c r="R37" s="8">
        <v>20180</v>
      </c>
      <c r="S37" s="3">
        <v>109534</v>
      </c>
      <c r="T37" s="8">
        <v>19815</v>
      </c>
      <c r="U37" s="3">
        <v>2306.4</v>
      </c>
      <c r="V37" s="8">
        <v>20546</v>
      </c>
      <c r="W37" s="3">
        <v>2472</v>
      </c>
      <c r="X37" s="8">
        <v>37347</v>
      </c>
      <c r="Y37" s="3">
        <v>7994.1</v>
      </c>
      <c r="Z37" s="8">
        <v>19815</v>
      </c>
      <c r="AA37" s="3">
        <v>1565.8</v>
      </c>
      <c r="AB37" s="8">
        <v>22555</v>
      </c>
      <c r="AC37" s="3">
        <v>2.4</v>
      </c>
      <c r="AD37" s="8">
        <v>15067</v>
      </c>
      <c r="AE37" s="3">
        <v>0.11</v>
      </c>
      <c r="AG37" s="8">
        <v>31138</v>
      </c>
      <c r="AH37" s="14">
        <v>4.3497000000000003</v>
      </c>
    </row>
    <row r="38" spans="2:34">
      <c r="B38" s="8">
        <v>19906</v>
      </c>
      <c r="C38" s="3">
        <v>26.84</v>
      </c>
      <c r="D38" s="8">
        <v>7488</v>
      </c>
      <c r="E38" s="3">
        <v>20.367000000000001</v>
      </c>
      <c r="F38" s="8">
        <v>19906</v>
      </c>
      <c r="G38" s="3">
        <v>16.675000000000001</v>
      </c>
      <c r="H38" s="8">
        <v>24289</v>
      </c>
      <c r="I38" s="3">
        <v>20.887</v>
      </c>
      <c r="J38" s="8">
        <v>23559</v>
      </c>
      <c r="K38" s="3">
        <v>32.299999999999997</v>
      </c>
      <c r="L38" s="8">
        <v>31229</v>
      </c>
      <c r="M38" s="3">
        <v>2.8</v>
      </c>
      <c r="N38" s="8">
        <v>19906</v>
      </c>
      <c r="O38" s="3">
        <v>16.326000000000001</v>
      </c>
      <c r="P38" s="8">
        <v>19906</v>
      </c>
      <c r="Q38" s="3">
        <v>16.675000000000001</v>
      </c>
      <c r="R38" s="8">
        <v>20271</v>
      </c>
      <c r="S38" s="3">
        <v>109884</v>
      </c>
      <c r="T38" s="8">
        <v>19906</v>
      </c>
      <c r="U38" s="3">
        <v>2332.4</v>
      </c>
      <c r="V38" s="8">
        <v>20637</v>
      </c>
      <c r="W38" s="3">
        <v>2493.3000000000002</v>
      </c>
      <c r="X38" s="8">
        <v>37438</v>
      </c>
      <c r="Y38" s="3">
        <v>8048.3</v>
      </c>
      <c r="Z38" s="8">
        <v>19906</v>
      </c>
      <c r="AA38" s="3">
        <v>1583.4</v>
      </c>
      <c r="AB38" s="8">
        <v>22647</v>
      </c>
      <c r="AC38" s="3">
        <v>2.46</v>
      </c>
      <c r="AD38" s="8">
        <v>15158</v>
      </c>
      <c r="AE38" s="3">
        <v>0.12</v>
      </c>
      <c r="AG38" s="8">
        <v>31229</v>
      </c>
      <c r="AH38" s="14">
        <v>4.2496999999999998</v>
      </c>
    </row>
    <row r="39" spans="2:34">
      <c r="B39" s="8">
        <v>19998</v>
      </c>
      <c r="C39" s="3">
        <v>26.757000000000001</v>
      </c>
      <c r="D39" s="8">
        <v>7580</v>
      </c>
      <c r="E39" s="3">
        <v>19.7</v>
      </c>
      <c r="F39" s="8">
        <v>19998</v>
      </c>
      <c r="G39" s="3">
        <v>16.658999999999999</v>
      </c>
      <c r="H39" s="8">
        <v>24381</v>
      </c>
      <c r="I39" s="3">
        <v>21.068999999999999</v>
      </c>
      <c r="J39" s="8">
        <v>23651</v>
      </c>
      <c r="K39" s="3">
        <v>32.466999999999999</v>
      </c>
      <c r="L39" s="8">
        <v>31321</v>
      </c>
      <c r="M39" s="3">
        <v>3.3</v>
      </c>
      <c r="N39" s="8">
        <v>19998</v>
      </c>
      <c r="O39" s="3">
        <v>16.367999999999999</v>
      </c>
      <c r="P39" s="8">
        <v>19998</v>
      </c>
      <c r="Q39" s="3">
        <v>16.658999999999999</v>
      </c>
      <c r="R39" s="8">
        <v>20363</v>
      </c>
      <c r="S39" s="3">
        <v>110186</v>
      </c>
      <c r="T39" s="8">
        <v>19998</v>
      </c>
      <c r="U39" s="3">
        <v>2379.1</v>
      </c>
      <c r="V39" s="8">
        <v>20729</v>
      </c>
      <c r="W39" s="3">
        <v>2515.1999999999998</v>
      </c>
      <c r="X39" s="8">
        <v>37530</v>
      </c>
      <c r="Y39" s="3">
        <v>8076.9</v>
      </c>
      <c r="Z39" s="8">
        <v>19998</v>
      </c>
      <c r="AA39" s="3">
        <v>1614.9</v>
      </c>
      <c r="AB39" s="8">
        <v>22737</v>
      </c>
      <c r="AC39" s="3">
        <v>2.61</v>
      </c>
      <c r="AD39" s="8">
        <v>15250</v>
      </c>
      <c r="AE39" s="3">
        <v>0.23</v>
      </c>
      <c r="AG39" s="8">
        <v>31321</v>
      </c>
      <c r="AH39" s="14">
        <v>3.8496999999999999</v>
      </c>
    </row>
    <row r="40" spans="2:34">
      <c r="B40" s="8">
        <v>20090</v>
      </c>
      <c r="C40" s="3">
        <v>26.792999999999999</v>
      </c>
      <c r="D40" s="8">
        <v>7672</v>
      </c>
      <c r="E40" s="3">
        <v>18.567</v>
      </c>
      <c r="F40" s="8">
        <v>20090</v>
      </c>
      <c r="G40" s="3">
        <v>16.713999999999999</v>
      </c>
      <c r="H40" s="8">
        <v>24473</v>
      </c>
      <c r="I40" s="3">
        <v>21.186</v>
      </c>
      <c r="J40" s="8">
        <v>23743</v>
      </c>
      <c r="K40" s="3">
        <v>32.6</v>
      </c>
      <c r="L40" s="8">
        <v>31413</v>
      </c>
      <c r="M40" s="3">
        <v>2.7</v>
      </c>
      <c r="N40" s="8">
        <v>20090</v>
      </c>
      <c r="O40" s="3">
        <v>16.446999999999999</v>
      </c>
      <c r="P40" s="8">
        <v>20090</v>
      </c>
      <c r="Q40" s="3">
        <v>16.713999999999999</v>
      </c>
      <c r="R40" s="8">
        <v>20455</v>
      </c>
      <c r="S40" s="3">
        <v>110483</v>
      </c>
      <c r="T40" s="8">
        <v>20090</v>
      </c>
      <c r="U40" s="3">
        <v>2447.6999999999998</v>
      </c>
      <c r="V40" s="8">
        <v>20821</v>
      </c>
      <c r="W40" s="3">
        <v>2537.3000000000002</v>
      </c>
      <c r="X40" s="8">
        <v>37622</v>
      </c>
      <c r="Y40" s="3">
        <v>8117.7</v>
      </c>
      <c r="Z40" s="8">
        <v>20090</v>
      </c>
      <c r="AA40" s="3">
        <v>1638.8</v>
      </c>
      <c r="AB40" s="8">
        <v>22828</v>
      </c>
      <c r="AC40" s="3">
        <v>2.85</v>
      </c>
      <c r="AD40" s="8">
        <v>15342</v>
      </c>
      <c r="AE40" s="3">
        <v>0.26</v>
      </c>
      <c r="AG40" s="8">
        <v>31413</v>
      </c>
      <c r="AH40" s="14">
        <v>3.5871</v>
      </c>
    </row>
    <row r="41" spans="2:34">
      <c r="B41" s="8">
        <v>20180</v>
      </c>
      <c r="C41" s="3">
        <v>26.757000000000001</v>
      </c>
      <c r="D41" s="8">
        <v>7762</v>
      </c>
      <c r="E41" s="3">
        <v>17.8</v>
      </c>
      <c r="F41" s="8">
        <v>20180</v>
      </c>
      <c r="G41" s="3">
        <v>16.731000000000002</v>
      </c>
      <c r="H41" s="8">
        <v>24563</v>
      </c>
      <c r="I41" s="3">
        <v>21.327000000000002</v>
      </c>
      <c r="J41" s="8">
        <v>23833</v>
      </c>
      <c r="K41" s="3">
        <v>32.700000000000003</v>
      </c>
      <c r="L41" s="8">
        <v>31503</v>
      </c>
      <c r="M41" s="3">
        <v>2.7</v>
      </c>
      <c r="N41" s="8">
        <v>20180</v>
      </c>
      <c r="O41" s="3">
        <v>16.513000000000002</v>
      </c>
      <c r="P41" s="8">
        <v>20180</v>
      </c>
      <c r="Q41" s="3">
        <v>16.731000000000002</v>
      </c>
      <c r="R41" s="8">
        <v>20546</v>
      </c>
      <c r="S41" s="3">
        <v>110788</v>
      </c>
      <c r="T41" s="8">
        <v>20180</v>
      </c>
      <c r="U41" s="3">
        <v>2488.1</v>
      </c>
      <c r="V41" s="8">
        <v>20911</v>
      </c>
      <c r="W41" s="3">
        <v>2560.4</v>
      </c>
      <c r="X41" s="8">
        <v>37712</v>
      </c>
      <c r="Y41" s="3">
        <v>8198.1</v>
      </c>
      <c r="Z41" s="8">
        <v>20180</v>
      </c>
      <c r="AA41" s="3">
        <v>1678.3</v>
      </c>
      <c r="AB41" s="8">
        <v>22920</v>
      </c>
      <c r="AC41" s="3">
        <v>2.92</v>
      </c>
      <c r="AD41" s="8">
        <v>15432</v>
      </c>
      <c r="AE41" s="3">
        <v>0.35</v>
      </c>
      <c r="AG41" s="8">
        <v>31503</v>
      </c>
      <c r="AH41" s="14">
        <v>3.4112</v>
      </c>
    </row>
    <row r="42" spans="2:34">
      <c r="B42" s="8">
        <v>20271</v>
      </c>
      <c r="C42" s="3">
        <v>26.777000000000001</v>
      </c>
      <c r="D42" s="8">
        <v>7853</v>
      </c>
      <c r="E42" s="3">
        <v>17.632999999999999</v>
      </c>
      <c r="F42" s="8">
        <v>20271</v>
      </c>
      <c r="G42" s="3">
        <v>16.797999999999998</v>
      </c>
      <c r="H42" s="8">
        <v>24654</v>
      </c>
      <c r="I42" s="3">
        <v>21.52</v>
      </c>
      <c r="J42" s="8">
        <v>23924</v>
      </c>
      <c r="K42" s="3">
        <v>32.732999999999997</v>
      </c>
      <c r="L42" s="8">
        <v>31594</v>
      </c>
      <c r="M42" s="3">
        <v>2.9</v>
      </c>
      <c r="N42" s="8">
        <v>20271</v>
      </c>
      <c r="O42" s="3">
        <v>16.635000000000002</v>
      </c>
      <c r="P42" s="8">
        <v>20271</v>
      </c>
      <c r="Q42" s="3">
        <v>16.797999999999998</v>
      </c>
      <c r="R42" s="8">
        <v>20637</v>
      </c>
      <c r="S42" s="3">
        <v>111113</v>
      </c>
      <c r="T42" s="8">
        <v>20271</v>
      </c>
      <c r="U42" s="3">
        <v>2521.4</v>
      </c>
      <c r="V42" s="8">
        <v>21002</v>
      </c>
      <c r="W42" s="3">
        <v>2583.9</v>
      </c>
      <c r="X42" s="8">
        <v>37803</v>
      </c>
      <c r="Y42" s="3">
        <v>8308.5</v>
      </c>
      <c r="Z42" s="8">
        <v>20271</v>
      </c>
      <c r="AA42" s="3">
        <v>1710</v>
      </c>
      <c r="AB42" s="8">
        <v>23012</v>
      </c>
      <c r="AC42" s="3">
        <v>2.97</v>
      </c>
      <c r="AD42" s="8">
        <v>15523</v>
      </c>
      <c r="AE42" s="3">
        <v>0.38</v>
      </c>
      <c r="AG42" s="8">
        <v>31594</v>
      </c>
      <c r="AH42" s="14">
        <v>3.4998999999999998</v>
      </c>
    </row>
    <row r="43" spans="2:34">
      <c r="B43" s="8">
        <v>20363</v>
      </c>
      <c r="C43" s="3">
        <v>26.856999999999999</v>
      </c>
      <c r="D43" s="8">
        <v>7945</v>
      </c>
      <c r="E43" s="3">
        <v>17.399999999999999</v>
      </c>
      <c r="F43" s="8">
        <v>20363</v>
      </c>
      <c r="G43" s="3">
        <v>16.844000000000001</v>
      </c>
      <c r="H43" s="8">
        <v>24746</v>
      </c>
      <c r="I43" s="3">
        <v>21.736000000000001</v>
      </c>
      <c r="J43" s="8">
        <v>24016</v>
      </c>
      <c r="K43" s="3">
        <v>32.9</v>
      </c>
      <c r="L43" s="8">
        <v>31686</v>
      </c>
      <c r="M43" s="3">
        <v>3</v>
      </c>
      <c r="N43" s="8">
        <v>20363</v>
      </c>
      <c r="O43" s="3">
        <v>16.800999999999998</v>
      </c>
      <c r="P43" s="8">
        <v>20363</v>
      </c>
      <c r="Q43" s="3">
        <v>16.844000000000001</v>
      </c>
      <c r="R43" s="8">
        <v>20729</v>
      </c>
      <c r="S43" s="3">
        <v>111431</v>
      </c>
      <c r="T43" s="8">
        <v>20363</v>
      </c>
      <c r="U43" s="3">
        <v>2535.5</v>
      </c>
      <c r="V43" s="8">
        <v>21094</v>
      </c>
      <c r="W43" s="3">
        <v>2607.6</v>
      </c>
      <c r="X43" s="8">
        <v>37895</v>
      </c>
      <c r="Y43" s="3">
        <v>8353.7000000000007</v>
      </c>
      <c r="Z43" s="8">
        <v>20363</v>
      </c>
      <c r="AA43" s="3">
        <v>1729.8</v>
      </c>
      <c r="AB43" s="8">
        <v>23102</v>
      </c>
      <c r="AC43" s="3">
        <v>2.96</v>
      </c>
      <c r="AD43" s="8">
        <v>15615</v>
      </c>
      <c r="AE43" s="3">
        <v>0.38</v>
      </c>
      <c r="AG43" s="8">
        <v>31686</v>
      </c>
      <c r="AH43" s="14">
        <v>3.6248</v>
      </c>
    </row>
    <row r="44" spans="2:34">
      <c r="B44" s="8">
        <v>20455</v>
      </c>
      <c r="C44" s="3">
        <v>26.86</v>
      </c>
      <c r="D44" s="8">
        <v>8037</v>
      </c>
      <c r="E44" s="3">
        <v>16.832999999999998</v>
      </c>
      <c r="F44" s="8">
        <v>20455</v>
      </c>
      <c r="G44" s="3">
        <v>16.914000000000001</v>
      </c>
      <c r="H44" s="8">
        <v>24838</v>
      </c>
      <c r="I44" s="3">
        <v>21.981000000000002</v>
      </c>
      <c r="J44" s="8">
        <v>24108</v>
      </c>
      <c r="K44" s="3">
        <v>33.067</v>
      </c>
      <c r="L44" s="8">
        <v>31778</v>
      </c>
      <c r="M44" s="3">
        <v>3</v>
      </c>
      <c r="N44" s="8">
        <v>20455</v>
      </c>
      <c r="O44" s="3">
        <v>16.969000000000001</v>
      </c>
      <c r="P44" s="8">
        <v>20455</v>
      </c>
      <c r="Q44" s="3">
        <v>16.914000000000001</v>
      </c>
      <c r="R44" s="8">
        <v>20821</v>
      </c>
      <c r="S44" s="3">
        <v>111720</v>
      </c>
      <c r="T44" s="8">
        <v>20455</v>
      </c>
      <c r="U44" s="3">
        <v>2523.9</v>
      </c>
      <c r="V44" s="8">
        <v>21186</v>
      </c>
      <c r="W44" s="3">
        <v>2631.6</v>
      </c>
      <c r="X44" s="8">
        <v>37987</v>
      </c>
      <c r="Y44" s="3">
        <v>8427.6</v>
      </c>
      <c r="Z44" s="8">
        <v>20455</v>
      </c>
      <c r="AA44" s="3">
        <v>1747.6</v>
      </c>
      <c r="AB44" s="8">
        <v>23193</v>
      </c>
      <c r="AC44" s="3">
        <v>3.33</v>
      </c>
      <c r="AD44" s="8">
        <v>15707</v>
      </c>
      <c r="AE44" s="3">
        <v>0.38</v>
      </c>
      <c r="AG44" s="8">
        <v>31778</v>
      </c>
      <c r="AH44" s="14">
        <v>3.8997000000000002</v>
      </c>
    </row>
    <row r="45" spans="2:34">
      <c r="B45" s="8">
        <v>20546</v>
      </c>
      <c r="C45" s="3">
        <v>27.036999999999999</v>
      </c>
      <c r="D45" s="8">
        <v>8127</v>
      </c>
      <c r="E45" s="3">
        <v>16.7</v>
      </c>
      <c r="F45" s="8">
        <v>20546</v>
      </c>
      <c r="G45" s="3">
        <v>17.027999999999999</v>
      </c>
      <c r="H45" s="8">
        <v>24929</v>
      </c>
      <c r="I45" s="3">
        <v>22.234999999999999</v>
      </c>
      <c r="J45" s="8">
        <v>24198</v>
      </c>
      <c r="K45" s="3">
        <v>33.4</v>
      </c>
      <c r="L45" s="8">
        <v>31868</v>
      </c>
      <c r="M45" s="3">
        <v>3.2</v>
      </c>
      <c r="N45" s="8">
        <v>20546</v>
      </c>
      <c r="O45" s="3">
        <v>17.068000000000001</v>
      </c>
      <c r="P45" s="8">
        <v>20546</v>
      </c>
      <c r="Q45" s="3">
        <v>17.027999999999999</v>
      </c>
      <c r="R45" s="8">
        <v>20911</v>
      </c>
      <c r="S45" s="3">
        <v>112045</v>
      </c>
      <c r="T45" s="8">
        <v>20546</v>
      </c>
      <c r="U45" s="3">
        <v>2543.8000000000002</v>
      </c>
      <c r="V45" s="8">
        <v>21276</v>
      </c>
      <c r="W45" s="3">
        <v>2655</v>
      </c>
      <c r="X45" s="8">
        <v>38078</v>
      </c>
      <c r="Y45" s="3">
        <v>8465</v>
      </c>
      <c r="Z45" s="8">
        <v>20546</v>
      </c>
      <c r="AA45" s="3">
        <v>1765</v>
      </c>
      <c r="AB45" s="8">
        <v>23285</v>
      </c>
      <c r="AC45" s="3">
        <v>3.45</v>
      </c>
      <c r="AD45" s="8">
        <v>15797</v>
      </c>
      <c r="AE45" s="3">
        <v>0.38</v>
      </c>
      <c r="AG45" s="8">
        <v>31868</v>
      </c>
      <c r="AH45" s="14">
        <v>4.3624999999999998</v>
      </c>
    </row>
    <row r="46" spans="2:34">
      <c r="B46" s="8">
        <v>20637</v>
      </c>
      <c r="C46" s="3">
        <v>27.317</v>
      </c>
      <c r="D46" s="8">
        <v>8218</v>
      </c>
      <c r="E46" s="3">
        <v>16.667000000000002</v>
      </c>
      <c r="F46" s="8">
        <v>20637</v>
      </c>
      <c r="G46" s="3">
        <v>17.195</v>
      </c>
      <c r="H46" s="8">
        <v>25020</v>
      </c>
      <c r="I46" s="3">
        <v>22.484000000000002</v>
      </c>
      <c r="J46" s="8">
        <v>24289</v>
      </c>
      <c r="K46" s="3">
        <v>33.700000000000003</v>
      </c>
      <c r="L46" s="8">
        <v>31959</v>
      </c>
      <c r="M46" s="3">
        <v>3.1</v>
      </c>
      <c r="N46" s="8">
        <v>20637</v>
      </c>
      <c r="O46" s="3">
        <v>17.286999999999999</v>
      </c>
      <c r="P46" s="8">
        <v>20637</v>
      </c>
      <c r="Q46" s="3">
        <v>17.195</v>
      </c>
      <c r="R46" s="8">
        <v>21002</v>
      </c>
      <c r="S46" s="3">
        <v>112431</v>
      </c>
      <c r="T46" s="8">
        <v>20637</v>
      </c>
      <c r="U46" s="3">
        <v>2540.6</v>
      </c>
      <c r="V46" s="8">
        <v>21367</v>
      </c>
      <c r="W46" s="3">
        <v>2678.5</v>
      </c>
      <c r="X46" s="8">
        <v>38169</v>
      </c>
      <c r="Y46" s="3">
        <v>8539.1</v>
      </c>
      <c r="Z46" s="8">
        <v>20637</v>
      </c>
      <c r="AA46" s="3">
        <v>1772.4</v>
      </c>
      <c r="AB46" s="8">
        <v>23377</v>
      </c>
      <c r="AC46" s="3">
        <v>3.46</v>
      </c>
      <c r="AD46" s="8">
        <v>15888</v>
      </c>
      <c r="AE46" s="3">
        <v>0.38</v>
      </c>
      <c r="AG46" s="8">
        <v>31959</v>
      </c>
      <c r="AH46" s="14">
        <v>4.4999000000000002</v>
      </c>
    </row>
    <row r="47" spans="2:34">
      <c r="B47" s="8">
        <v>20729</v>
      </c>
      <c r="C47" s="3">
        <v>27.55</v>
      </c>
      <c r="D47" s="8">
        <v>8310</v>
      </c>
      <c r="E47" s="3">
        <v>16.8</v>
      </c>
      <c r="F47" s="8">
        <v>20729</v>
      </c>
      <c r="G47" s="3">
        <v>17.295999999999999</v>
      </c>
      <c r="H47" s="8">
        <v>25112</v>
      </c>
      <c r="I47" s="3">
        <v>22.747</v>
      </c>
      <c r="J47" s="8">
        <v>24381</v>
      </c>
      <c r="K47" s="3">
        <v>34.033000000000001</v>
      </c>
      <c r="L47" s="8">
        <v>32051</v>
      </c>
      <c r="M47" s="3">
        <v>3.2</v>
      </c>
      <c r="N47" s="8">
        <v>20729</v>
      </c>
      <c r="O47" s="3">
        <v>17.353999999999999</v>
      </c>
      <c r="P47" s="8">
        <v>20729</v>
      </c>
      <c r="Q47" s="3">
        <v>17.295999999999999</v>
      </c>
      <c r="R47" s="8">
        <v>21094</v>
      </c>
      <c r="S47" s="3">
        <v>112866</v>
      </c>
      <c r="T47" s="8">
        <v>20729</v>
      </c>
      <c r="U47" s="3">
        <v>2582.1</v>
      </c>
      <c r="V47" s="8">
        <v>21459</v>
      </c>
      <c r="W47" s="3">
        <v>2702</v>
      </c>
      <c r="X47" s="8">
        <v>38261</v>
      </c>
      <c r="Y47" s="3">
        <v>8631.2999999999993</v>
      </c>
      <c r="Z47" s="8">
        <v>20729</v>
      </c>
      <c r="AA47" s="3">
        <v>1800.7</v>
      </c>
      <c r="AB47" s="8">
        <v>23468</v>
      </c>
      <c r="AC47" s="3">
        <v>3.49</v>
      </c>
      <c r="AD47" s="8">
        <v>15980</v>
      </c>
      <c r="AE47" s="3">
        <v>0.38</v>
      </c>
      <c r="AG47" s="8">
        <v>32051</v>
      </c>
      <c r="AH47" s="14">
        <v>4.3749000000000002</v>
      </c>
    </row>
    <row r="48" spans="2:34">
      <c r="B48" s="8">
        <v>20821</v>
      </c>
      <c r="C48" s="3">
        <v>27.777000000000001</v>
      </c>
      <c r="D48" s="8">
        <v>8402</v>
      </c>
      <c r="E48" s="3">
        <v>16.8</v>
      </c>
      <c r="F48" s="8">
        <v>20821</v>
      </c>
      <c r="G48" s="3">
        <v>17.451000000000001</v>
      </c>
      <c r="H48" s="8">
        <v>25204</v>
      </c>
      <c r="I48" s="3">
        <v>22.998999999999999</v>
      </c>
      <c r="J48" s="8">
        <v>24473</v>
      </c>
      <c r="K48" s="3">
        <v>34.232999999999997</v>
      </c>
      <c r="L48" s="8">
        <v>32143</v>
      </c>
      <c r="M48" s="3">
        <v>3.2</v>
      </c>
      <c r="N48" s="8">
        <v>20821</v>
      </c>
      <c r="O48" s="3">
        <v>17.597000000000001</v>
      </c>
      <c r="P48" s="8">
        <v>20821</v>
      </c>
      <c r="Q48" s="3">
        <v>17.451000000000001</v>
      </c>
      <c r="R48" s="8">
        <v>21186</v>
      </c>
      <c r="S48" s="3">
        <v>113236</v>
      </c>
      <c r="T48" s="8">
        <v>20821</v>
      </c>
      <c r="U48" s="3">
        <v>2597.9</v>
      </c>
      <c r="V48" s="8">
        <v>21551</v>
      </c>
      <c r="W48" s="3">
        <v>2725.2</v>
      </c>
      <c r="X48" s="8">
        <v>38353</v>
      </c>
      <c r="Y48" s="3">
        <v>8700.1</v>
      </c>
      <c r="Z48" s="8">
        <v>20821</v>
      </c>
      <c r="AA48" s="3">
        <v>1803.7</v>
      </c>
      <c r="AB48" s="8">
        <v>23559</v>
      </c>
      <c r="AC48" s="3">
        <v>3.46</v>
      </c>
      <c r="AD48" s="8">
        <v>16072</v>
      </c>
      <c r="AE48" s="3">
        <v>0.38</v>
      </c>
      <c r="AG48" s="8">
        <v>32143</v>
      </c>
      <c r="AH48" s="14">
        <v>4.1997</v>
      </c>
    </row>
    <row r="49" spans="2:34">
      <c r="B49" s="8">
        <v>20911</v>
      </c>
      <c r="C49" s="3">
        <v>28.013000000000002</v>
      </c>
      <c r="D49" s="8">
        <v>8492</v>
      </c>
      <c r="E49" s="3">
        <v>16.933</v>
      </c>
      <c r="F49" s="8">
        <v>20911</v>
      </c>
      <c r="G49" s="3">
        <v>17.562000000000001</v>
      </c>
      <c r="H49" s="8">
        <v>25294</v>
      </c>
      <c r="I49" s="3">
        <v>23.277000000000001</v>
      </c>
      <c r="J49" s="8">
        <v>24563</v>
      </c>
      <c r="K49" s="3">
        <v>34.5</v>
      </c>
      <c r="L49" s="8">
        <v>32234</v>
      </c>
      <c r="M49" s="3">
        <v>3.4</v>
      </c>
      <c r="N49" s="8">
        <v>20911</v>
      </c>
      <c r="O49" s="3">
        <v>17.716999999999999</v>
      </c>
      <c r="P49" s="8">
        <v>20911</v>
      </c>
      <c r="Q49" s="3">
        <v>17.562000000000001</v>
      </c>
      <c r="R49" s="8">
        <v>21276</v>
      </c>
      <c r="S49" s="3">
        <v>113532</v>
      </c>
      <c r="T49" s="8">
        <v>20911</v>
      </c>
      <c r="U49" s="3">
        <v>2591.6999999999998</v>
      </c>
      <c r="V49" s="8">
        <v>21641</v>
      </c>
      <c r="W49" s="3">
        <v>2749</v>
      </c>
      <c r="X49" s="8">
        <v>38443</v>
      </c>
      <c r="Y49" s="3">
        <v>8786.2000000000007</v>
      </c>
      <c r="Z49" s="8">
        <v>20911</v>
      </c>
      <c r="AA49" s="3">
        <v>1815.9</v>
      </c>
      <c r="AB49" s="8">
        <v>23651</v>
      </c>
      <c r="AC49" s="3">
        <v>3.58</v>
      </c>
      <c r="AD49" s="8">
        <v>16163</v>
      </c>
      <c r="AE49" s="3">
        <v>0.38</v>
      </c>
      <c r="AG49" s="8">
        <v>32234</v>
      </c>
      <c r="AH49" s="14">
        <v>4.5749000000000004</v>
      </c>
    </row>
    <row r="50" spans="2:34">
      <c r="B50" s="8">
        <v>21002</v>
      </c>
      <c r="C50" s="3">
        <v>28.263000000000002</v>
      </c>
      <c r="D50" s="8">
        <v>8583</v>
      </c>
      <c r="E50" s="3">
        <v>17.167000000000002</v>
      </c>
      <c r="F50" s="8">
        <v>21002</v>
      </c>
      <c r="G50" s="3">
        <v>17.704000000000001</v>
      </c>
      <c r="H50" s="8">
        <v>25385</v>
      </c>
      <c r="I50" s="3">
        <v>23.545999999999999</v>
      </c>
      <c r="J50" s="8">
        <v>24654</v>
      </c>
      <c r="K50" s="3">
        <v>34.866999999999997</v>
      </c>
      <c r="L50" s="8">
        <v>32325</v>
      </c>
      <c r="M50" s="3">
        <v>4.3</v>
      </c>
      <c r="N50" s="8">
        <v>21002</v>
      </c>
      <c r="O50" s="3">
        <v>17.824000000000002</v>
      </c>
      <c r="P50" s="8">
        <v>21002</v>
      </c>
      <c r="Q50" s="3">
        <v>17.704000000000001</v>
      </c>
      <c r="R50" s="8">
        <v>21367</v>
      </c>
      <c r="S50" s="3">
        <v>113846</v>
      </c>
      <c r="T50" s="8">
        <v>21002</v>
      </c>
      <c r="U50" s="3">
        <v>2616.6</v>
      </c>
      <c r="V50" s="8">
        <v>21732</v>
      </c>
      <c r="W50" s="3">
        <v>2773.2</v>
      </c>
      <c r="X50" s="8">
        <v>38534</v>
      </c>
      <c r="Y50" s="3">
        <v>8852.9</v>
      </c>
      <c r="Z50" s="8">
        <v>21002</v>
      </c>
      <c r="AA50" s="3">
        <v>1824.4</v>
      </c>
      <c r="AB50" s="8">
        <v>23743</v>
      </c>
      <c r="AC50" s="3">
        <v>3.97</v>
      </c>
      <c r="AD50" s="8">
        <v>16254</v>
      </c>
      <c r="AE50" s="3">
        <v>0.38</v>
      </c>
      <c r="AG50" s="8">
        <v>32325</v>
      </c>
      <c r="AH50" s="14">
        <v>4.9749999999999996</v>
      </c>
    </row>
    <row r="51" spans="2:34">
      <c r="B51" s="8">
        <v>21094</v>
      </c>
      <c r="C51" s="3">
        <v>28.4</v>
      </c>
      <c r="D51" s="8">
        <v>8675</v>
      </c>
      <c r="E51" s="3">
        <v>17.3</v>
      </c>
      <c r="F51" s="8">
        <v>21094</v>
      </c>
      <c r="G51" s="3">
        <v>17.795000000000002</v>
      </c>
      <c r="H51" s="8">
        <v>25477</v>
      </c>
      <c r="I51" s="3">
        <v>23.824000000000002</v>
      </c>
      <c r="J51" s="8">
        <v>24746</v>
      </c>
      <c r="K51" s="3">
        <v>35.232999999999997</v>
      </c>
      <c r="L51" s="8">
        <v>32417</v>
      </c>
      <c r="M51" s="3">
        <v>3.8</v>
      </c>
      <c r="N51" s="8">
        <v>21094</v>
      </c>
      <c r="O51" s="3">
        <v>17.824999999999999</v>
      </c>
      <c r="P51" s="8">
        <v>21094</v>
      </c>
      <c r="Q51" s="3">
        <v>17.795000000000002</v>
      </c>
      <c r="R51" s="8">
        <v>21459</v>
      </c>
      <c r="S51" s="3">
        <v>114283</v>
      </c>
      <c r="T51" s="8">
        <v>21094</v>
      </c>
      <c r="U51" s="3">
        <v>2589.1</v>
      </c>
      <c r="V51" s="8">
        <v>21824</v>
      </c>
      <c r="W51" s="3">
        <v>2798</v>
      </c>
      <c r="X51" s="8">
        <v>38626</v>
      </c>
      <c r="Y51" s="3">
        <v>8874.9</v>
      </c>
      <c r="Z51" s="8">
        <v>21094</v>
      </c>
      <c r="AA51" s="3">
        <v>1814.1</v>
      </c>
      <c r="AB51" s="8">
        <v>23833</v>
      </c>
      <c r="AC51" s="3">
        <v>4.08</v>
      </c>
      <c r="AD51" s="8">
        <v>16346</v>
      </c>
      <c r="AE51" s="3">
        <v>0.38</v>
      </c>
      <c r="AG51" s="8">
        <v>32417</v>
      </c>
      <c r="AH51" s="14">
        <v>4.9000000000000004</v>
      </c>
    </row>
    <row r="52" spans="2:34">
      <c r="B52" s="8">
        <v>21186</v>
      </c>
      <c r="C52" s="3">
        <v>28.736999999999998</v>
      </c>
      <c r="D52" s="8">
        <v>8767</v>
      </c>
      <c r="E52" s="3">
        <v>17.2</v>
      </c>
      <c r="F52" s="8">
        <v>21186</v>
      </c>
      <c r="G52" s="3">
        <v>18.013000000000002</v>
      </c>
      <c r="H52" s="8">
        <v>25569</v>
      </c>
      <c r="I52" s="3">
        <v>24.084</v>
      </c>
      <c r="J52" s="8">
        <v>24838</v>
      </c>
      <c r="K52" s="3">
        <v>35.667000000000002</v>
      </c>
      <c r="L52" s="8">
        <v>32509</v>
      </c>
      <c r="M52" s="3">
        <v>3.8</v>
      </c>
      <c r="N52" s="8">
        <v>21186</v>
      </c>
      <c r="O52" s="3">
        <v>18.02</v>
      </c>
      <c r="P52" s="8">
        <v>21186</v>
      </c>
      <c r="Q52" s="3">
        <v>18.013000000000002</v>
      </c>
      <c r="R52" s="8">
        <v>21551</v>
      </c>
      <c r="S52" s="3">
        <v>114714</v>
      </c>
      <c r="T52" s="8">
        <v>21186</v>
      </c>
      <c r="U52" s="3">
        <v>2519</v>
      </c>
      <c r="V52" s="8">
        <v>21916</v>
      </c>
      <c r="W52" s="3">
        <v>2824.2</v>
      </c>
      <c r="X52" s="8">
        <v>38718</v>
      </c>
      <c r="Y52" s="3">
        <v>8965.7999999999993</v>
      </c>
      <c r="Z52" s="8">
        <v>21186</v>
      </c>
      <c r="AA52" s="3">
        <v>1798.7</v>
      </c>
      <c r="AB52" s="8">
        <v>23924</v>
      </c>
      <c r="AC52" s="3">
        <v>4.07</v>
      </c>
      <c r="AD52" s="8">
        <v>16438</v>
      </c>
      <c r="AE52" s="3">
        <v>0.38</v>
      </c>
      <c r="AG52" s="8">
        <v>32509</v>
      </c>
      <c r="AH52" s="14">
        <v>4.8498999999999999</v>
      </c>
    </row>
    <row r="53" spans="2:34">
      <c r="B53" s="8">
        <v>21276</v>
      </c>
      <c r="C53" s="3">
        <v>28.93</v>
      </c>
      <c r="D53" s="8">
        <v>8858</v>
      </c>
      <c r="E53" s="3">
        <v>17</v>
      </c>
      <c r="F53" s="8">
        <v>21276</v>
      </c>
      <c r="G53" s="3">
        <v>18.045000000000002</v>
      </c>
      <c r="H53" s="8">
        <v>25659</v>
      </c>
      <c r="I53" s="3">
        <v>24.356000000000002</v>
      </c>
      <c r="J53" s="8">
        <v>24929</v>
      </c>
      <c r="K53" s="3">
        <v>36.033000000000001</v>
      </c>
      <c r="L53" s="8">
        <v>32599</v>
      </c>
      <c r="M53" s="3">
        <v>4.2</v>
      </c>
      <c r="N53" s="8">
        <v>21276</v>
      </c>
      <c r="O53" s="3">
        <v>18.071999999999999</v>
      </c>
      <c r="P53" s="8">
        <v>21276</v>
      </c>
      <c r="Q53" s="3">
        <v>18.045000000000002</v>
      </c>
      <c r="R53" s="8">
        <v>21641</v>
      </c>
      <c r="S53" s="3">
        <v>115139</v>
      </c>
      <c r="T53" s="8">
        <v>21276</v>
      </c>
      <c r="U53" s="3">
        <v>2534.5</v>
      </c>
      <c r="V53" s="8">
        <v>22007</v>
      </c>
      <c r="W53" s="3">
        <v>2851.2</v>
      </c>
      <c r="X53" s="8">
        <v>38808</v>
      </c>
      <c r="Y53" s="3">
        <v>9019.7999999999993</v>
      </c>
      <c r="Z53" s="8">
        <v>21276</v>
      </c>
      <c r="AA53" s="3">
        <v>1810.6</v>
      </c>
      <c r="AB53" s="8">
        <v>24016</v>
      </c>
      <c r="AC53" s="3">
        <v>4.17</v>
      </c>
      <c r="AD53" s="8">
        <v>16528</v>
      </c>
      <c r="AE53" s="3">
        <v>0.38</v>
      </c>
      <c r="AG53" s="8">
        <v>32599</v>
      </c>
      <c r="AH53" s="14">
        <v>4.9123000000000001</v>
      </c>
    </row>
    <row r="54" spans="2:34">
      <c r="B54" s="8">
        <v>21367</v>
      </c>
      <c r="C54" s="3">
        <v>28.913</v>
      </c>
      <c r="D54" s="8">
        <v>8949</v>
      </c>
      <c r="E54" s="3">
        <v>17.067</v>
      </c>
      <c r="F54" s="8">
        <v>21367</v>
      </c>
      <c r="G54" s="3">
        <v>18.059000000000001</v>
      </c>
      <c r="H54" s="8">
        <v>25750</v>
      </c>
      <c r="I54" s="3">
        <v>24.626999999999999</v>
      </c>
      <c r="J54" s="8">
        <v>25020</v>
      </c>
      <c r="K54" s="3">
        <v>36.533000000000001</v>
      </c>
      <c r="L54" s="8">
        <v>32690</v>
      </c>
      <c r="M54" s="3">
        <v>3.7</v>
      </c>
      <c r="N54" s="8">
        <v>21367</v>
      </c>
      <c r="O54" s="3">
        <v>18.186</v>
      </c>
      <c r="P54" s="8">
        <v>21367</v>
      </c>
      <c r="Q54" s="3">
        <v>18.059000000000001</v>
      </c>
      <c r="R54" s="8">
        <v>21732</v>
      </c>
      <c r="S54" s="3">
        <v>115551</v>
      </c>
      <c r="T54" s="8">
        <v>21367</v>
      </c>
      <c r="U54" s="3">
        <v>2593.9</v>
      </c>
      <c r="V54" s="8">
        <v>22098</v>
      </c>
      <c r="W54" s="3">
        <v>2878.7</v>
      </c>
      <c r="X54" s="8">
        <v>38899</v>
      </c>
      <c r="Y54" s="3">
        <v>9073.9</v>
      </c>
      <c r="Z54" s="8">
        <v>21367</v>
      </c>
      <c r="AA54" s="3">
        <v>1848</v>
      </c>
      <c r="AB54" s="8">
        <v>24108</v>
      </c>
      <c r="AC54" s="3">
        <v>4.5599999999999996</v>
      </c>
      <c r="AD54" s="8">
        <v>16619</v>
      </c>
      <c r="AE54" s="3">
        <v>0.38</v>
      </c>
      <c r="AG54" s="8">
        <v>32690</v>
      </c>
      <c r="AH54" s="14">
        <v>4.6500000000000004</v>
      </c>
    </row>
    <row r="55" spans="2:34">
      <c r="B55" s="8">
        <v>21459</v>
      </c>
      <c r="C55" s="3">
        <v>28.943000000000001</v>
      </c>
      <c r="D55" s="8">
        <v>9041</v>
      </c>
      <c r="E55" s="3">
        <v>17.233000000000001</v>
      </c>
      <c r="F55" s="8">
        <v>21459</v>
      </c>
      <c r="G55" s="3">
        <v>18.053999999999998</v>
      </c>
      <c r="H55" s="8">
        <v>25842</v>
      </c>
      <c r="I55" s="3">
        <v>24.972999999999999</v>
      </c>
      <c r="J55" s="8">
        <v>25112</v>
      </c>
      <c r="K55" s="3">
        <v>37.067</v>
      </c>
      <c r="L55" s="8">
        <v>32782</v>
      </c>
      <c r="M55" s="3">
        <v>3.5</v>
      </c>
      <c r="N55" s="8">
        <v>21459</v>
      </c>
      <c r="O55" s="3">
        <v>18.271000000000001</v>
      </c>
      <c r="P55" s="8">
        <v>21459</v>
      </c>
      <c r="Q55" s="3">
        <v>18.053999999999998</v>
      </c>
      <c r="R55" s="8">
        <v>21824</v>
      </c>
      <c r="S55" s="3">
        <v>115918</v>
      </c>
      <c r="T55" s="8">
        <v>21459</v>
      </c>
      <c r="U55" s="3">
        <v>2654.3</v>
      </c>
      <c r="V55" s="8">
        <v>22190</v>
      </c>
      <c r="W55" s="3">
        <v>2906.7</v>
      </c>
      <c r="X55" s="8">
        <v>38991</v>
      </c>
      <c r="Y55" s="3">
        <v>9158.2999999999993</v>
      </c>
      <c r="Z55" s="8">
        <v>21459</v>
      </c>
      <c r="AA55" s="3">
        <v>1871.4</v>
      </c>
      <c r="AB55" s="8">
        <v>24198</v>
      </c>
      <c r="AC55" s="3">
        <v>4.91</v>
      </c>
      <c r="AD55" s="8">
        <v>16711</v>
      </c>
      <c r="AE55" s="3">
        <v>0.38</v>
      </c>
      <c r="AG55" s="8">
        <v>32782</v>
      </c>
      <c r="AH55" s="14">
        <v>4.2249999999999996</v>
      </c>
    </row>
    <row r="56" spans="2:34">
      <c r="B56" s="8">
        <v>21551</v>
      </c>
      <c r="C56" s="3">
        <v>28.992999999999999</v>
      </c>
      <c r="D56" s="8">
        <v>9133</v>
      </c>
      <c r="E56" s="3">
        <v>17.266999999999999</v>
      </c>
      <c r="F56" s="8">
        <v>21551</v>
      </c>
      <c r="G56" s="3">
        <v>18.18</v>
      </c>
      <c r="H56" s="8">
        <v>25934</v>
      </c>
      <c r="I56" s="3">
        <v>25.289000000000001</v>
      </c>
      <c r="J56" s="8">
        <v>25204</v>
      </c>
      <c r="K56" s="3">
        <v>37.567</v>
      </c>
      <c r="L56" s="8">
        <v>32874</v>
      </c>
      <c r="M56" s="3">
        <v>4</v>
      </c>
      <c r="N56" s="8">
        <v>21551</v>
      </c>
      <c r="O56" s="3">
        <v>18.297000000000001</v>
      </c>
      <c r="P56" s="8">
        <v>21551</v>
      </c>
      <c r="Q56" s="3">
        <v>18.18</v>
      </c>
      <c r="R56" s="8">
        <v>21916</v>
      </c>
      <c r="S56" s="3">
        <v>116708</v>
      </c>
      <c r="T56" s="8">
        <v>21551</v>
      </c>
      <c r="U56" s="3">
        <v>2708</v>
      </c>
      <c r="V56" s="8">
        <v>22282</v>
      </c>
      <c r="W56" s="3">
        <v>2934.8</v>
      </c>
      <c r="X56" s="8">
        <v>39083</v>
      </c>
      <c r="Y56" s="3">
        <v>9209.2000000000007</v>
      </c>
      <c r="Z56" s="8">
        <v>21551</v>
      </c>
      <c r="AA56" s="3">
        <v>1885.9</v>
      </c>
      <c r="AB56" s="8">
        <v>24289</v>
      </c>
      <c r="AC56" s="3">
        <v>5.41</v>
      </c>
      <c r="AD56" s="8">
        <v>16803</v>
      </c>
      <c r="AE56" s="3">
        <v>0.38</v>
      </c>
      <c r="AG56" s="8">
        <v>32874</v>
      </c>
      <c r="AH56" s="14">
        <v>4.3498999999999999</v>
      </c>
    </row>
    <row r="57" spans="2:34">
      <c r="B57" s="8">
        <v>21641</v>
      </c>
      <c r="C57" s="3">
        <v>29.042999999999999</v>
      </c>
      <c r="D57" s="8">
        <v>9223</v>
      </c>
      <c r="E57" s="3">
        <v>17.332999999999998</v>
      </c>
      <c r="F57" s="8">
        <v>21641</v>
      </c>
      <c r="G57" s="3">
        <v>18.251999999999999</v>
      </c>
      <c r="H57" s="8">
        <v>26024</v>
      </c>
      <c r="I57" s="3">
        <v>25.577999999999999</v>
      </c>
      <c r="J57" s="8">
        <v>25294</v>
      </c>
      <c r="K57" s="3">
        <v>38.167000000000002</v>
      </c>
      <c r="L57" s="8">
        <v>32964</v>
      </c>
      <c r="M57" s="3">
        <v>3.6</v>
      </c>
      <c r="N57" s="8">
        <v>21641</v>
      </c>
      <c r="O57" s="3">
        <v>18.314</v>
      </c>
      <c r="P57" s="8">
        <v>21641</v>
      </c>
      <c r="Q57" s="3">
        <v>18.251999999999999</v>
      </c>
      <c r="R57" s="8">
        <v>22007</v>
      </c>
      <c r="S57" s="3">
        <v>117037</v>
      </c>
      <c r="T57" s="8">
        <v>21641</v>
      </c>
      <c r="U57" s="3">
        <v>2776.4</v>
      </c>
      <c r="V57" s="8">
        <v>22372</v>
      </c>
      <c r="W57" s="3">
        <v>2962.9</v>
      </c>
      <c r="X57" s="8">
        <v>39173</v>
      </c>
      <c r="Y57" s="3">
        <v>9244.5</v>
      </c>
      <c r="Z57" s="8">
        <v>21641</v>
      </c>
      <c r="AA57" s="3">
        <v>1918.8</v>
      </c>
      <c r="AB57" s="8">
        <v>24381</v>
      </c>
      <c r="AC57" s="3">
        <v>5.56</v>
      </c>
      <c r="AD57" s="8">
        <v>16893</v>
      </c>
      <c r="AE57" s="3">
        <v>0.38</v>
      </c>
      <c r="AG57" s="8">
        <v>32964</v>
      </c>
      <c r="AH57" s="14">
        <v>4.1997999999999998</v>
      </c>
    </row>
    <row r="58" spans="2:34">
      <c r="B58" s="8">
        <v>21732</v>
      </c>
      <c r="C58" s="3">
        <v>29.193000000000001</v>
      </c>
      <c r="D58" s="8">
        <v>9314</v>
      </c>
      <c r="E58" s="3">
        <v>17.7</v>
      </c>
      <c r="F58" s="8">
        <v>21732</v>
      </c>
      <c r="G58" s="3">
        <v>18.361000000000001</v>
      </c>
      <c r="H58" s="8">
        <v>26115</v>
      </c>
      <c r="I58" s="3">
        <v>25.818999999999999</v>
      </c>
      <c r="J58" s="8">
        <v>25385</v>
      </c>
      <c r="K58" s="3">
        <v>38.700000000000003</v>
      </c>
      <c r="L58" s="8">
        <v>33055</v>
      </c>
      <c r="M58" s="3">
        <v>4.2</v>
      </c>
      <c r="N58" s="8">
        <v>21732</v>
      </c>
      <c r="O58" s="3">
        <v>18.366</v>
      </c>
      <c r="P58" s="8">
        <v>21732</v>
      </c>
      <c r="Q58" s="3">
        <v>18.361000000000001</v>
      </c>
      <c r="R58" s="8">
        <v>22098</v>
      </c>
      <c r="S58" s="3">
        <v>117411</v>
      </c>
      <c r="T58" s="8">
        <v>21732</v>
      </c>
      <c r="U58" s="3">
        <v>2773.1</v>
      </c>
      <c r="V58" s="8">
        <v>22463</v>
      </c>
      <c r="W58" s="3">
        <v>2991.3</v>
      </c>
      <c r="X58" s="8">
        <v>39264</v>
      </c>
      <c r="Y58" s="3">
        <v>9285.2000000000007</v>
      </c>
      <c r="Z58" s="8">
        <v>21732</v>
      </c>
      <c r="AA58" s="3">
        <v>1915.4</v>
      </c>
      <c r="AB58" s="8">
        <v>24473</v>
      </c>
      <c r="AC58" s="3">
        <v>4.82</v>
      </c>
      <c r="AD58" s="8">
        <v>16984</v>
      </c>
      <c r="AE58" s="3">
        <v>0.38</v>
      </c>
      <c r="AG58" s="8">
        <v>33055</v>
      </c>
      <c r="AH58" s="14">
        <v>4.4493999999999998</v>
      </c>
    </row>
    <row r="59" spans="2:34">
      <c r="B59" s="8">
        <v>21824</v>
      </c>
      <c r="C59" s="3">
        <v>29.37</v>
      </c>
      <c r="D59" s="8">
        <v>9406</v>
      </c>
      <c r="E59" s="3">
        <v>17.867000000000001</v>
      </c>
      <c r="F59" s="8">
        <v>21824</v>
      </c>
      <c r="G59" s="3">
        <v>18.460999999999999</v>
      </c>
      <c r="H59" s="8">
        <v>26207</v>
      </c>
      <c r="I59" s="3">
        <v>25.966999999999999</v>
      </c>
      <c r="J59" s="8">
        <v>25477</v>
      </c>
      <c r="K59" s="3">
        <v>39.232999999999997</v>
      </c>
      <c r="L59" s="8">
        <v>33147</v>
      </c>
      <c r="M59" s="3">
        <v>4.7</v>
      </c>
      <c r="N59" s="8">
        <v>21824</v>
      </c>
      <c r="O59" s="3">
        <v>18.443000000000001</v>
      </c>
      <c r="P59" s="8">
        <v>21824</v>
      </c>
      <c r="Q59" s="3">
        <v>18.460999999999999</v>
      </c>
      <c r="R59" s="8">
        <v>22190</v>
      </c>
      <c r="S59" s="3">
        <v>117824</v>
      </c>
      <c r="T59" s="8">
        <v>21824</v>
      </c>
      <c r="U59" s="3">
        <v>2782.8</v>
      </c>
      <c r="V59" s="8">
        <v>22555</v>
      </c>
      <c r="W59" s="3">
        <v>3019.9</v>
      </c>
      <c r="X59" s="8">
        <v>39356</v>
      </c>
      <c r="Y59" s="3">
        <v>9312.6</v>
      </c>
      <c r="Z59" s="8">
        <v>21824</v>
      </c>
      <c r="AA59" s="3">
        <v>1930.3</v>
      </c>
      <c r="AB59" s="8">
        <v>24563</v>
      </c>
      <c r="AC59" s="3">
        <v>3.99</v>
      </c>
      <c r="AD59" s="8">
        <v>17076</v>
      </c>
      <c r="AE59" s="3">
        <v>0.38</v>
      </c>
      <c r="AG59" s="8">
        <v>33147</v>
      </c>
      <c r="AH59" s="14">
        <v>4.5114000000000001</v>
      </c>
    </row>
    <row r="60" spans="2:34">
      <c r="B60" s="8">
        <v>21916</v>
      </c>
      <c r="C60" s="3">
        <v>29.396999999999998</v>
      </c>
      <c r="D60" s="8">
        <v>9498</v>
      </c>
      <c r="E60" s="3">
        <v>17.867000000000001</v>
      </c>
      <c r="F60" s="8">
        <v>21916</v>
      </c>
      <c r="G60" s="3">
        <v>18.486000000000001</v>
      </c>
      <c r="H60" s="8">
        <v>26299</v>
      </c>
      <c r="I60" s="3">
        <v>26.216999999999999</v>
      </c>
      <c r="J60" s="8">
        <v>25569</v>
      </c>
      <c r="K60" s="3">
        <v>39.832999999999998</v>
      </c>
      <c r="L60" s="8">
        <v>33239</v>
      </c>
      <c r="M60" s="3">
        <v>3.5</v>
      </c>
      <c r="N60" s="8">
        <v>21916</v>
      </c>
      <c r="O60" s="3">
        <v>18.521000000000001</v>
      </c>
      <c r="P60" s="8">
        <v>21916</v>
      </c>
      <c r="Q60" s="3">
        <v>18.486000000000001</v>
      </c>
      <c r="R60" s="8">
        <v>22282</v>
      </c>
      <c r="S60" s="3">
        <v>118254</v>
      </c>
      <c r="T60" s="8">
        <v>21916</v>
      </c>
      <c r="U60" s="3">
        <v>2845.3</v>
      </c>
      <c r="V60" s="8">
        <v>22647</v>
      </c>
      <c r="W60" s="3">
        <v>3048.7</v>
      </c>
      <c r="X60" s="8">
        <v>39448</v>
      </c>
      <c r="Y60" s="3">
        <v>9289.1</v>
      </c>
      <c r="Z60" s="8">
        <v>21916</v>
      </c>
      <c r="AA60" s="3">
        <v>1954.5</v>
      </c>
      <c r="AB60" s="8">
        <v>24654</v>
      </c>
      <c r="AC60" s="3">
        <v>3.89</v>
      </c>
      <c r="AD60" s="8">
        <v>17168</v>
      </c>
      <c r="AE60" s="3">
        <v>0.38</v>
      </c>
      <c r="AG60" s="8">
        <v>33239</v>
      </c>
      <c r="AH60" s="14">
        <v>3.6623999999999999</v>
      </c>
    </row>
    <row r="61" spans="2:34">
      <c r="B61" s="8">
        <v>22007</v>
      </c>
      <c r="C61" s="3">
        <v>29.573</v>
      </c>
      <c r="D61" s="8">
        <v>9588</v>
      </c>
      <c r="E61" s="3">
        <v>17.8</v>
      </c>
      <c r="F61" s="8">
        <v>22007</v>
      </c>
      <c r="G61" s="3">
        <v>18.582000000000001</v>
      </c>
      <c r="H61" s="8">
        <v>26390</v>
      </c>
      <c r="I61" s="3">
        <v>26.395</v>
      </c>
      <c r="J61" s="8">
        <v>25659</v>
      </c>
      <c r="K61" s="3">
        <v>40.567</v>
      </c>
      <c r="L61" s="8">
        <v>33329</v>
      </c>
      <c r="M61" s="3">
        <v>3.2</v>
      </c>
      <c r="N61" s="8">
        <v>22007</v>
      </c>
      <c r="O61" s="3">
        <v>18.579000000000001</v>
      </c>
      <c r="P61" s="8">
        <v>22007</v>
      </c>
      <c r="Q61" s="3">
        <v>18.582000000000001</v>
      </c>
      <c r="R61" s="8">
        <v>22372</v>
      </c>
      <c r="S61" s="3">
        <v>118636</v>
      </c>
      <c r="T61" s="8">
        <v>22007</v>
      </c>
      <c r="U61" s="3">
        <v>2832</v>
      </c>
      <c r="V61" s="8">
        <v>22737</v>
      </c>
      <c r="W61" s="3">
        <v>3078</v>
      </c>
      <c r="X61" s="8">
        <v>39539</v>
      </c>
      <c r="Y61" s="3">
        <v>9285.7999999999993</v>
      </c>
      <c r="Z61" s="8">
        <v>22007</v>
      </c>
      <c r="AA61" s="3">
        <v>1965.3</v>
      </c>
      <c r="AB61" s="8">
        <v>24746</v>
      </c>
      <c r="AC61" s="3">
        <v>4.17</v>
      </c>
      <c r="AD61" s="8">
        <v>17258</v>
      </c>
      <c r="AE61" s="3">
        <v>0.38</v>
      </c>
      <c r="AG61" s="8">
        <v>33329</v>
      </c>
      <c r="AH61" s="14">
        <v>3.8374999999999999</v>
      </c>
    </row>
    <row r="62" spans="2:34">
      <c r="B62" s="8">
        <v>22098</v>
      </c>
      <c r="C62" s="3">
        <v>29.59</v>
      </c>
      <c r="D62" s="8">
        <v>9679</v>
      </c>
      <c r="E62" s="3">
        <v>17.466999999999999</v>
      </c>
      <c r="F62" s="8">
        <v>22098</v>
      </c>
      <c r="G62" s="3">
        <v>18.654</v>
      </c>
      <c r="H62" s="8">
        <v>26481</v>
      </c>
      <c r="I62" s="3">
        <v>26.594999999999999</v>
      </c>
      <c r="J62" s="8">
        <v>25750</v>
      </c>
      <c r="K62" s="3">
        <v>41.1</v>
      </c>
      <c r="L62" s="8">
        <v>33420</v>
      </c>
      <c r="M62" s="3">
        <v>3.1</v>
      </c>
      <c r="N62" s="8">
        <v>22098</v>
      </c>
      <c r="O62" s="3">
        <v>18.648</v>
      </c>
      <c r="P62" s="8">
        <v>22098</v>
      </c>
      <c r="Q62" s="3">
        <v>18.654</v>
      </c>
      <c r="R62" s="8">
        <v>22463</v>
      </c>
      <c r="S62" s="3">
        <v>119001</v>
      </c>
      <c r="T62" s="8">
        <v>22098</v>
      </c>
      <c r="U62" s="3">
        <v>2836.6</v>
      </c>
      <c r="V62" s="8">
        <v>22828</v>
      </c>
      <c r="W62" s="3">
        <v>3107.7</v>
      </c>
      <c r="X62" s="8">
        <v>39630</v>
      </c>
      <c r="Y62" s="3">
        <v>9196</v>
      </c>
      <c r="Z62" s="8">
        <v>22098</v>
      </c>
      <c r="AA62" s="3">
        <v>1966.8</v>
      </c>
      <c r="AB62" s="8">
        <v>24838</v>
      </c>
      <c r="AC62" s="3">
        <v>4.79</v>
      </c>
      <c r="AD62" s="8">
        <v>17349</v>
      </c>
      <c r="AE62" s="3">
        <v>0.74</v>
      </c>
      <c r="AG62" s="8">
        <v>33420</v>
      </c>
      <c r="AH62" s="14">
        <v>3.7724000000000002</v>
      </c>
    </row>
    <row r="63" spans="2:34">
      <c r="B63" s="8">
        <v>22190</v>
      </c>
      <c r="C63" s="3">
        <v>29.78</v>
      </c>
      <c r="D63" s="8">
        <v>9771</v>
      </c>
      <c r="E63" s="3">
        <v>17.667000000000002</v>
      </c>
      <c r="F63" s="8">
        <v>22190</v>
      </c>
      <c r="G63" s="3">
        <v>18.736999999999998</v>
      </c>
      <c r="H63" s="8">
        <v>26573</v>
      </c>
      <c r="I63" s="3">
        <v>26.763000000000002</v>
      </c>
      <c r="J63" s="8">
        <v>25842</v>
      </c>
      <c r="K63" s="3">
        <v>41.767000000000003</v>
      </c>
      <c r="L63" s="8">
        <v>33512</v>
      </c>
      <c r="M63" s="3">
        <v>2.9</v>
      </c>
      <c r="N63" s="8">
        <v>22190</v>
      </c>
      <c r="O63" s="3">
        <v>18.7</v>
      </c>
      <c r="P63" s="8">
        <v>22190</v>
      </c>
      <c r="Q63" s="3">
        <v>18.736999999999998</v>
      </c>
      <c r="R63" s="8">
        <v>22555</v>
      </c>
      <c r="S63" s="3">
        <v>119190</v>
      </c>
      <c r="T63" s="8">
        <v>22190</v>
      </c>
      <c r="U63" s="3">
        <v>2800.2</v>
      </c>
      <c r="V63" s="8">
        <v>22920</v>
      </c>
      <c r="W63" s="3">
        <v>3137.7</v>
      </c>
      <c r="X63" s="8">
        <v>39722</v>
      </c>
      <c r="Y63" s="3">
        <v>9076</v>
      </c>
      <c r="Z63" s="8">
        <v>22190</v>
      </c>
      <c r="AA63" s="3">
        <v>1965.7</v>
      </c>
      <c r="AB63" s="8">
        <v>24929</v>
      </c>
      <c r="AC63" s="3">
        <v>5.98</v>
      </c>
      <c r="AD63" s="8">
        <v>17441</v>
      </c>
      <c r="AE63" s="3">
        <v>0.91</v>
      </c>
      <c r="AG63" s="8">
        <v>33512</v>
      </c>
      <c r="AH63" s="14">
        <v>3.5499000000000001</v>
      </c>
    </row>
    <row r="64" spans="2:34">
      <c r="B64" s="8">
        <v>22282</v>
      </c>
      <c r="C64" s="3">
        <v>29.84</v>
      </c>
      <c r="D64" s="8">
        <v>9863</v>
      </c>
      <c r="E64" s="3">
        <v>17.399999999999999</v>
      </c>
      <c r="F64" s="8">
        <v>22282</v>
      </c>
      <c r="G64" s="3">
        <v>18.771000000000001</v>
      </c>
      <c r="H64" s="8">
        <v>26665</v>
      </c>
      <c r="I64" s="3">
        <v>26.949000000000002</v>
      </c>
      <c r="J64" s="8">
        <v>25934</v>
      </c>
      <c r="K64" s="3">
        <v>42.167000000000002</v>
      </c>
      <c r="L64" s="8">
        <v>33604</v>
      </c>
      <c r="M64" s="3">
        <v>2.6</v>
      </c>
      <c r="N64" s="8">
        <v>22282</v>
      </c>
      <c r="O64" s="3">
        <v>18.742999999999999</v>
      </c>
      <c r="P64" s="8">
        <v>22282</v>
      </c>
      <c r="Q64" s="3">
        <v>18.771000000000001</v>
      </c>
      <c r="R64" s="8">
        <v>22647</v>
      </c>
      <c r="S64" s="3">
        <v>119379</v>
      </c>
      <c r="T64" s="8">
        <v>22282</v>
      </c>
      <c r="U64" s="3">
        <v>2816.9</v>
      </c>
      <c r="V64" s="8">
        <v>23012</v>
      </c>
      <c r="W64" s="3">
        <v>3168.4</v>
      </c>
      <c r="X64" s="8">
        <v>39814</v>
      </c>
      <c r="Y64" s="3">
        <v>9039.5</v>
      </c>
      <c r="Z64" s="8">
        <v>22282</v>
      </c>
      <c r="AA64" s="3">
        <v>1983.6</v>
      </c>
      <c r="AB64" s="8">
        <v>25020</v>
      </c>
      <c r="AC64" s="3">
        <v>5.94</v>
      </c>
      <c r="AD64" s="8">
        <v>17533</v>
      </c>
      <c r="AE64" s="3">
        <v>0.99</v>
      </c>
      <c r="AG64" s="8">
        <v>33604</v>
      </c>
      <c r="AH64" s="14">
        <v>3.3999000000000001</v>
      </c>
    </row>
    <row r="65" spans="2:34">
      <c r="B65" s="8">
        <v>22372</v>
      </c>
      <c r="C65" s="3">
        <v>29.83</v>
      </c>
      <c r="D65" s="8">
        <v>9953</v>
      </c>
      <c r="E65" s="3">
        <v>17.433</v>
      </c>
      <c r="F65" s="8">
        <v>22372</v>
      </c>
      <c r="G65" s="3">
        <v>18.77</v>
      </c>
      <c r="H65" s="8">
        <v>26755</v>
      </c>
      <c r="I65" s="3">
        <v>27.32</v>
      </c>
      <c r="J65" s="8">
        <v>26024</v>
      </c>
      <c r="K65" s="3">
        <v>42.6</v>
      </c>
      <c r="L65" s="8">
        <v>33695</v>
      </c>
      <c r="M65" s="3">
        <v>3</v>
      </c>
      <c r="N65" s="8">
        <v>22372</v>
      </c>
      <c r="O65" s="3">
        <v>18.785</v>
      </c>
      <c r="P65" s="8">
        <v>22372</v>
      </c>
      <c r="Q65" s="3">
        <v>18.77</v>
      </c>
      <c r="R65" s="8">
        <v>22737</v>
      </c>
      <c r="S65" s="3">
        <v>119819</v>
      </c>
      <c r="T65" s="8">
        <v>22372</v>
      </c>
      <c r="U65" s="3">
        <v>2869.6</v>
      </c>
      <c r="V65" s="8">
        <v>23102</v>
      </c>
      <c r="W65" s="3">
        <v>3199.4</v>
      </c>
      <c r="X65" s="8">
        <v>39904</v>
      </c>
      <c r="Y65" s="3">
        <v>8999.2999999999993</v>
      </c>
      <c r="Z65" s="8">
        <v>22372</v>
      </c>
      <c r="AA65" s="3">
        <v>2013.4</v>
      </c>
      <c r="AB65" s="8">
        <v>25112</v>
      </c>
      <c r="AC65" s="3">
        <v>5.92</v>
      </c>
      <c r="AD65" s="8">
        <v>17624</v>
      </c>
      <c r="AE65" s="3">
        <v>1</v>
      </c>
      <c r="AG65" s="8">
        <v>33695</v>
      </c>
      <c r="AH65" s="14">
        <v>3.5249000000000001</v>
      </c>
    </row>
    <row r="66" spans="2:34">
      <c r="B66" s="8">
        <v>22463</v>
      </c>
      <c r="C66" s="3">
        <v>29.946999999999999</v>
      </c>
      <c r="D66" s="8">
        <v>10044</v>
      </c>
      <c r="E66" s="3">
        <v>17.266999999999999</v>
      </c>
      <c r="F66" s="8">
        <v>22463</v>
      </c>
      <c r="G66" s="3">
        <v>18.838000000000001</v>
      </c>
      <c r="H66" s="8">
        <v>26846</v>
      </c>
      <c r="I66" s="3">
        <v>27.683</v>
      </c>
      <c r="J66" s="8">
        <v>26115</v>
      </c>
      <c r="K66" s="3">
        <v>42.966999999999999</v>
      </c>
      <c r="L66" s="8">
        <v>33786</v>
      </c>
      <c r="M66" s="3">
        <v>2.8</v>
      </c>
      <c r="N66" s="8">
        <v>22463</v>
      </c>
      <c r="O66" s="3">
        <v>18.843</v>
      </c>
      <c r="P66" s="8">
        <v>22463</v>
      </c>
      <c r="Q66" s="3">
        <v>18.838000000000001</v>
      </c>
      <c r="R66" s="8">
        <v>22828</v>
      </c>
      <c r="S66" s="3">
        <v>120368</v>
      </c>
      <c r="T66" s="8">
        <v>22463</v>
      </c>
      <c r="U66" s="3">
        <v>2915.9</v>
      </c>
      <c r="V66" s="8">
        <v>23193</v>
      </c>
      <c r="W66" s="3">
        <v>3230.7</v>
      </c>
      <c r="X66" s="8">
        <v>39995</v>
      </c>
      <c r="Y66" s="3">
        <v>9046.2000000000007</v>
      </c>
      <c r="Z66" s="8">
        <v>22463</v>
      </c>
      <c r="AA66" s="3">
        <v>2040.9</v>
      </c>
      <c r="AB66" s="8">
        <v>25204</v>
      </c>
      <c r="AC66" s="3">
        <v>6.57</v>
      </c>
      <c r="AD66" s="8">
        <v>17715</v>
      </c>
      <c r="AE66" s="3">
        <v>1.05</v>
      </c>
      <c r="AG66" s="8">
        <v>33786</v>
      </c>
      <c r="AH66" s="14">
        <v>3.3250000000000002</v>
      </c>
    </row>
    <row r="67" spans="2:34">
      <c r="B67" s="8">
        <v>22555</v>
      </c>
      <c r="C67" s="3">
        <v>29.99</v>
      </c>
      <c r="D67" s="8">
        <v>10136</v>
      </c>
      <c r="E67" s="3">
        <v>17.332999999999998</v>
      </c>
      <c r="F67" s="8">
        <v>22555</v>
      </c>
      <c r="G67" s="3">
        <v>18.86</v>
      </c>
      <c r="H67" s="8">
        <v>26938</v>
      </c>
      <c r="I67" s="3">
        <v>28.068999999999999</v>
      </c>
      <c r="J67" s="8">
        <v>26207</v>
      </c>
      <c r="K67" s="3">
        <v>43.2</v>
      </c>
      <c r="L67" s="8">
        <v>33878</v>
      </c>
      <c r="M67" s="3">
        <v>2.8</v>
      </c>
      <c r="N67" s="8">
        <v>22555</v>
      </c>
      <c r="O67" s="3">
        <v>18.908000000000001</v>
      </c>
      <c r="P67" s="8">
        <v>22555</v>
      </c>
      <c r="Q67" s="3">
        <v>18.86</v>
      </c>
      <c r="R67" s="8">
        <v>22920</v>
      </c>
      <c r="S67" s="3">
        <v>121046</v>
      </c>
      <c r="T67" s="8">
        <v>22555</v>
      </c>
      <c r="U67" s="3">
        <v>2975.3</v>
      </c>
      <c r="V67" s="8">
        <v>23285</v>
      </c>
      <c r="W67" s="3">
        <v>3262.5</v>
      </c>
      <c r="X67" s="8">
        <v>40087</v>
      </c>
      <c r="Y67" s="3">
        <v>9045.4</v>
      </c>
      <c r="Z67" s="8">
        <v>22555</v>
      </c>
      <c r="AA67" s="3">
        <v>2081.1</v>
      </c>
      <c r="AB67" s="8">
        <v>25294</v>
      </c>
      <c r="AC67" s="3">
        <v>8.33</v>
      </c>
      <c r="AD67" s="8">
        <v>17807</v>
      </c>
      <c r="AE67" s="3">
        <v>1.1399999999999999</v>
      </c>
      <c r="AG67" s="8">
        <v>33878</v>
      </c>
      <c r="AH67" s="14">
        <v>3.2498999999999998</v>
      </c>
    </row>
    <row r="68" spans="2:34">
      <c r="B68" s="8">
        <v>22647</v>
      </c>
      <c r="C68" s="3">
        <v>30.106999999999999</v>
      </c>
      <c r="D68" s="8">
        <v>10228</v>
      </c>
      <c r="E68" s="3">
        <v>17.167000000000002</v>
      </c>
      <c r="F68" s="8">
        <v>22647</v>
      </c>
      <c r="G68" s="3">
        <v>18.943000000000001</v>
      </c>
      <c r="H68" s="8">
        <v>27030</v>
      </c>
      <c r="I68" s="3">
        <v>28.552</v>
      </c>
      <c r="J68" s="8">
        <v>26299</v>
      </c>
      <c r="K68" s="3">
        <v>43.567</v>
      </c>
      <c r="L68" s="8">
        <v>33970</v>
      </c>
      <c r="M68" s="3">
        <v>3.1</v>
      </c>
      <c r="N68" s="8">
        <v>22647</v>
      </c>
      <c r="O68" s="3">
        <v>19.02</v>
      </c>
      <c r="P68" s="8">
        <v>22647</v>
      </c>
      <c r="Q68" s="3">
        <v>18.943000000000001</v>
      </c>
      <c r="R68" s="8">
        <v>23012</v>
      </c>
      <c r="S68" s="3">
        <v>121640</v>
      </c>
      <c r="T68" s="8">
        <v>22647</v>
      </c>
      <c r="U68" s="3">
        <v>3028.7</v>
      </c>
      <c r="V68" s="8">
        <v>23377</v>
      </c>
      <c r="W68" s="3">
        <v>3294.5</v>
      </c>
      <c r="X68" s="8">
        <v>40179</v>
      </c>
      <c r="Y68" s="3">
        <v>9100.9</v>
      </c>
      <c r="Z68" s="8">
        <v>22647</v>
      </c>
      <c r="AA68" s="3">
        <v>2100.8000000000002</v>
      </c>
      <c r="AB68" s="8">
        <v>25385</v>
      </c>
      <c r="AC68" s="3">
        <v>8.98</v>
      </c>
      <c r="AD68" s="8">
        <v>17899</v>
      </c>
      <c r="AE68" s="3">
        <v>1.17</v>
      </c>
      <c r="AG68" s="8">
        <v>33970</v>
      </c>
      <c r="AH68" s="14">
        <v>3.2124999999999999</v>
      </c>
    </row>
    <row r="69" spans="2:34">
      <c r="B69" s="8">
        <v>22737</v>
      </c>
      <c r="C69" s="3">
        <v>30.22</v>
      </c>
      <c r="D69" s="8">
        <v>10319</v>
      </c>
      <c r="E69" s="3">
        <v>17.132999999999999</v>
      </c>
      <c r="F69" s="8">
        <v>22737</v>
      </c>
      <c r="G69" s="3">
        <v>19.010000000000002</v>
      </c>
      <c r="H69" s="8">
        <v>27120</v>
      </c>
      <c r="I69" s="3">
        <v>29.262</v>
      </c>
      <c r="J69" s="8">
        <v>26390</v>
      </c>
      <c r="K69" s="3">
        <v>43.9</v>
      </c>
      <c r="L69" s="8">
        <v>34060</v>
      </c>
      <c r="M69" s="3">
        <v>3.1</v>
      </c>
      <c r="N69" s="8">
        <v>22737</v>
      </c>
      <c r="O69" s="3">
        <v>19.047000000000001</v>
      </c>
      <c r="P69" s="8">
        <v>22737</v>
      </c>
      <c r="Q69" s="3">
        <v>19.010000000000002</v>
      </c>
      <c r="R69" s="8">
        <v>23102</v>
      </c>
      <c r="S69" s="3">
        <v>122167</v>
      </c>
      <c r="T69" s="8">
        <v>22737</v>
      </c>
      <c r="U69" s="3">
        <v>3062.1</v>
      </c>
      <c r="V69" s="8">
        <v>23468</v>
      </c>
      <c r="W69" s="3">
        <v>3326.8</v>
      </c>
      <c r="X69" s="8">
        <v>40269</v>
      </c>
      <c r="Y69" s="3">
        <v>9159.4</v>
      </c>
      <c r="Z69" s="8">
        <v>22737</v>
      </c>
      <c r="AA69" s="3">
        <v>2124.1999999999998</v>
      </c>
      <c r="AB69" s="8">
        <v>25477</v>
      </c>
      <c r="AC69" s="3">
        <v>8.94</v>
      </c>
      <c r="AD69" s="8">
        <v>17989</v>
      </c>
      <c r="AE69" s="3">
        <v>1.17</v>
      </c>
      <c r="AG69" s="8">
        <v>34060</v>
      </c>
      <c r="AH69" s="14">
        <v>3.3748999999999998</v>
      </c>
    </row>
    <row r="70" spans="2:34">
      <c r="B70" s="8">
        <v>22828</v>
      </c>
      <c r="C70" s="3">
        <v>30.306999999999999</v>
      </c>
      <c r="D70" s="8">
        <v>10410</v>
      </c>
      <c r="E70" s="3">
        <v>17.167000000000002</v>
      </c>
      <c r="F70" s="8">
        <v>22828</v>
      </c>
      <c r="G70" s="3">
        <v>19.059000000000001</v>
      </c>
      <c r="H70" s="8">
        <v>27211</v>
      </c>
      <c r="I70" s="3">
        <v>30.099</v>
      </c>
      <c r="J70" s="8">
        <v>26481</v>
      </c>
      <c r="K70" s="3">
        <v>44.232999999999997</v>
      </c>
      <c r="L70" s="8">
        <v>34151</v>
      </c>
      <c r="M70" s="3">
        <v>3.1</v>
      </c>
      <c r="N70" s="8">
        <v>22828</v>
      </c>
      <c r="O70" s="3">
        <v>19.091999999999999</v>
      </c>
      <c r="P70" s="8">
        <v>22828</v>
      </c>
      <c r="Q70" s="3">
        <v>19.059000000000001</v>
      </c>
      <c r="R70" s="8">
        <v>23193</v>
      </c>
      <c r="S70" s="3">
        <v>122670</v>
      </c>
      <c r="T70" s="8">
        <v>22828</v>
      </c>
      <c r="U70" s="3">
        <v>3090.4</v>
      </c>
      <c r="V70" s="8">
        <v>23559</v>
      </c>
      <c r="W70" s="3">
        <v>3359.6</v>
      </c>
      <c r="X70" s="8">
        <v>40360</v>
      </c>
      <c r="Y70" s="3">
        <v>9216</v>
      </c>
      <c r="Z70" s="8">
        <v>22828</v>
      </c>
      <c r="AA70" s="3">
        <v>2136</v>
      </c>
      <c r="AB70" s="8">
        <v>25569</v>
      </c>
      <c r="AC70" s="3">
        <v>8.57</v>
      </c>
      <c r="AD70" s="8">
        <v>18080</v>
      </c>
      <c r="AE70" s="3">
        <v>1.04</v>
      </c>
      <c r="AG70" s="8">
        <v>34151</v>
      </c>
      <c r="AH70" s="14">
        <v>3.3</v>
      </c>
    </row>
    <row r="71" spans="2:34">
      <c r="B71" s="8">
        <v>22920</v>
      </c>
      <c r="C71" s="3">
        <v>30.38</v>
      </c>
      <c r="D71" s="8">
        <v>10502</v>
      </c>
      <c r="E71" s="3">
        <v>17.167000000000002</v>
      </c>
      <c r="F71" s="8">
        <v>22920</v>
      </c>
      <c r="G71" s="3">
        <v>19.114999999999998</v>
      </c>
      <c r="H71" s="8">
        <v>27303</v>
      </c>
      <c r="I71" s="3">
        <v>30.835999999999999</v>
      </c>
      <c r="J71" s="8">
        <v>26573</v>
      </c>
      <c r="K71" s="3">
        <v>44.466999999999999</v>
      </c>
      <c r="L71" s="8">
        <v>34243</v>
      </c>
      <c r="M71" s="3">
        <v>3</v>
      </c>
      <c r="N71" s="8">
        <v>22920</v>
      </c>
      <c r="O71" s="3">
        <v>19.152000000000001</v>
      </c>
      <c r="P71" s="8">
        <v>22920</v>
      </c>
      <c r="Q71" s="3">
        <v>19.114999999999998</v>
      </c>
      <c r="R71" s="8">
        <v>23285</v>
      </c>
      <c r="S71" s="3">
        <v>123189</v>
      </c>
      <c r="T71" s="8">
        <v>22920</v>
      </c>
      <c r="U71" s="3">
        <v>3097.9</v>
      </c>
      <c r="V71" s="8">
        <v>23651</v>
      </c>
      <c r="W71" s="3">
        <v>3393</v>
      </c>
      <c r="X71" s="8">
        <v>40452</v>
      </c>
      <c r="Y71" s="3">
        <v>9308.4</v>
      </c>
      <c r="Z71" s="8">
        <v>22920</v>
      </c>
      <c r="AA71" s="3">
        <v>2153.6999999999998</v>
      </c>
      <c r="AB71" s="8">
        <v>25659</v>
      </c>
      <c r="AC71" s="3">
        <v>7.88</v>
      </c>
      <c r="AD71" s="8">
        <v>18172</v>
      </c>
      <c r="AE71" s="3">
        <v>1.08</v>
      </c>
      <c r="AG71" s="8">
        <v>34243</v>
      </c>
      <c r="AH71" s="14">
        <v>3.03</v>
      </c>
    </row>
    <row r="72" spans="2:34">
      <c r="B72" s="8">
        <v>23012</v>
      </c>
      <c r="C72" s="3">
        <v>30.477</v>
      </c>
      <c r="D72" s="8">
        <v>10594</v>
      </c>
      <c r="E72" s="3">
        <v>17.067</v>
      </c>
      <c r="F72" s="8">
        <v>23012</v>
      </c>
      <c r="G72" s="3">
        <v>19.169</v>
      </c>
      <c r="H72" s="8">
        <v>27395</v>
      </c>
      <c r="I72" s="3">
        <v>31.44</v>
      </c>
      <c r="J72" s="8">
        <v>26665</v>
      </c>
      <c r="K72" s="3">
        <v>44.8</v>
      </c>
      <c r="L72" s="8">
        <v>34335</v>
      </c>
      <c r="M72" s="3">
        <v>2.9</v>
      </c>
      <c r="N72" s="8">
        <v>23012</v>
      </c>
      <c r="O72" s="3">
        <v>19.196000000000002</v>
      </c>
      <c r="P72" s="8">
        <v>23012</v>
      </c>
      <c r="Q72" s="3">
        <v>19.169</v>
      </c>
      <c r="R72" s="8">
        <v>23377</v>
      </c>
      <c r="S72" s="3">
        <v>123708</v>
      </c>
      <c r="T72" s="8">
        <v>23012</v>
      </c>
      <c r="U72" s="3">
        <v>3138.4</v>
      </c>
      <c r="V72" s="8">
        <v>23743</v>
      </c>
      <c r="W72" s="3">
        <v>3427.3</v>
      </c>
      <c r="X72" s="8">
        <v>40544</v>
      </c>
      <c r="Y72" s="3">
        <v>9380.9</v>
      </c>
      <c r="Z72" s="8">
        <v>23012</v>
      </c>
      <c r="AA72" s="3">
        <v>2171.6</v>
      </c>
      <c r="AB72" s="8">
        <v>25750</v>
      </c>
      <c r="AC72" s="3">
        <v>6.7</v>
      </c>
      <c r="AD72" s="8">
        <v>18264</v>
      </c>
      <c r="AE72" s="3">
        <v>1.1000000000000001</v>
      </c>
      <c r="AG72" s="8">
        <v>34335</v>
      </c>
      <c r="AH72" s="14">
        <v>3.2</v>
      </c>
    </row>
    <row r="73" spans="2:34">
      <c r="B73" s="8">
        <v>23102</v>
      </c>
      <c r="C73" s="3">
        <v>30.533000000000001</v>
      </c>
      <c r="D73" s="8">
        <v>10684</v>
      </c>
      <c r="E73" s="3">
        <v>17</v>
      </c>
      <c r="F73" s="8">
        <v>23102</v>
      </c>
      <c r="G73" s="3">
        <v>19.196999999999999</v>
      </c>
      <c r="H73" s="8">
        <v>27485</v>
      </c>
      <c r="I73" s="3">
        <v>31.922000000000001</v>
      </c>
      <c r="J73" s="8">
        <v>26755</v>
      </c>
      <c r="K73" s="3">
        <v>45.267000000000003</v>
      </c>
      <c r="L73" s="8">
        <v>34425</v>
      </c>
      <c r="M73" s="3">
        <v>2.9</v>
      </c>
      <c r="N73" s="8">
        <v>23102</v>
      </c>
      <c r="O73" s="3">
        <v>19.233000000000001</v>
      </c>
      <c r="P73" s="8">
        <v>23102</v>
      </c>
      <c r="Q73" s="3">
        <v>19.196999999999999</v>
      </c>
      <c r="R73" s="8">
        <v>23468</v>
      </c>
      <c r="S73" s="3">
        <v>124203</v>
      </c>
      <c r="T73" s="8">
        <v>23102</v>
      </c>
      <c r="U73" s="3">
        <v>3177.7</v>
      </c>
      <c r="V73" s="8">
        <v>23833</v>
      </c>
      <c r="W73" s="3">
        <v>3462.3</v>
      </c>
      <c r="X73" s="8">
        <v>40634</v>
      </c>
      <c r="Y73" s="3">
        <v>9403.2000000000007</v>
      </c>
      <c r="Z73" s="8">
        <v>23102</v>
      </c>
      <c r="AA73" s="3">
        <v>2192.1</v>
      </c>
      <c r="AB73" s="8">
        <v>25842</v>
      </c>
      <c r="AC73" s="3">
        <v>5.57</v>
      </c>
      <c r="AD73" s="8">
        <v>18354</v>
      </c>
      <c r="AE73" s="3">
        <v>1.1499999999999999</v>
      </c>
      <c r="AG73" s="8">
        <v>34425</v>
      </c>
      <c r="AH73" s="14">
        <v>3.2749999999999999</v>
      </c>
    </row>
    <row r="74" spans="2:34">
      <c r="B74" s="8">
        <v>23193</v>
      </c>
      <c r="C74" s="3">
        <v>30.72</v>
      </c>
      <c r="D74" s="8">
        <v>10775</v>
      </c>
      <c r="E74" s="3">
        <v>17.3</v>
      </c>
      <c r="F74" s="8">
        <v>23193</v>
      </c>
      <c r="G74" s="3">
        <v>19.288</v>
      </c>
      <c r="H74" s="8">
        <v>27576</v>
      </c>
      <c r="I74" s="3">
        <v>32.402999999999999</v>
      </c>
      <c r="J74" s="8">
        <v>26846</v>
      </c>
      <c r="K74" s="3">
        <v>45.732999999999997</v>
      </c>
      <c r="L74" s="8">
        <v>34516</v>
      </c>
      <c r="M74" s="3">
        <v>3.1</v>
      </c>
      <c r="N74" s="8">
        <v>23193</v>
      </c>
      <c r="O74" s="3">
        <v>19.271999999999998</v>
      </c>
      <c r="P74" s="8">
        <v>23193</v>
      </c>
      <c r="Q74" s="3">
        <v>19.288</v>
      </c>
      <c r="R74" s="8">
        <v>23559</v>
      </c>
      <c r="S74" s="3">
        <v>124739</v>
      </c>
      <c r="T74" s="8">
        <v>23193</v>
      </c>
      <c r="U74" s="3">
        <v>3237.6</v>
      </c>
      <c r="V74" s="8">
        <v>23924</v>
      </c>
      <c r="W74" s="3">
        <v>3498.1</v>
      </c>
      <c r="X74" s="8">
        <v>40725</v>
      </c>
      <c r="Y74" s="3">
        <v>9441.9</v>
      </c>
      <c r="Z74" s="8">
        <v>23193</v>
      </c>
      <c r="AA74" s="3">
        <v>2216.8000000000002</v>
      </c>
      <c r="AB74" s="8">
        <v>25934</v>
      </c>
      <c r="AC74" s="3">
        <v>3.86</v>
      </c>
      <c r="AD74" s="8">
        <v>18445</v>
      </c>
      <c r="AE74" s="3">
        <v>1.22</v>
      </c>
      <c r="AG74" s="8">
        <v>34516</v>
      </c>
      <c r="AH74" s="14">
        <v>3.3250000000000002</v>
      </c>
    </row>
    <row r="75" spans="2:34">
      <c r="B75" s="8">
        <v>23285</v>
      </c>
      <c r="C75" s="3">
        <v>30.803000000000001</v>
      </c>
      <c r="D75" s="8">
        <v>10867</v>
      </c>
      <c r="E75" s="3">
        <v>17.266999999999999</v>
      </c>
      <c r="F75" s="8">
        <v>23285</v>
      </c>
      <c r="G75" s="3">
        <v>19.36</v>
      </c>
      <c r="H75" s="8">
        <v>27668</v>
      </c>
      <c r="I75" s="3">
        <v>32.930999999999997</v>
      </c>
      <c r="J75" s="8">
        <v>26938</v>
      </c>
      <c r="K75" s="3">
        <v>46.5</v>
      </c>
      <c r="L75" s="8">
        <v>34608</v>
      </c>
      <c r="M75" s="3">
        <v>3.1</v>
      </c>
      <c r="N75" s="8">
        <v>23285</v>
      </c>
      <c r="O75" s="3">
        <v>19.417999999999999</v>
      </c>
      <c r="P75" s="8">
        <v>23285</v>
      </c>
      <c r="Q75" s="3">
        <v>19.36</v>
      </c>
      <c r="R75" s="8">
        <v>23651</v>
      </c>
      <c r="S75" s="3">
        <v>125289</v>
      </c>
      <c r="T75" s="8">
        <v>23285</v>
      </c>
      <c r="U75" s="3">
        <v>3262.2</v>
      </c>
      <c r="V75" s="8">
        <v>24016</v>
      </c>
      <c r="W75" s="3">
        <v>3534.9</v>
      </c>
      <c r="X75" s="8">
        <v>40817</v>
      </c>
      <c r="Y75" s="3">
        <v>9489.2999999999993</v>
      </c>
      <c r="Z75" s="8">
        <v>23285</v>
      </c>
      <c r="AA75" s="3">
        <v>2253.5</v>
      </c>
      <c r="AB75" s="8">
        <v>26024</v>
      </c>
      <c r="AC75" s="3">
        <v>4.5599999999999996</v>
      </c>
      <c r="AD75" s="8">
        <v>18537</v>
      </c>
      <c r="AE75" s="3">
        <v>1.34</v>
      </c>
      <c r="AG75" s="8">
        <v>34608</v>
      </c>
      <c r="AH75" s="14">
        <v>3.4249999999999998</v>
      </c>
    </row>
    <row r="76" spans="2:34">
      <c r="B76" s="8">
        <v>23377</v>
      </c>
      <c r="C76" s="3">
        <v>30.93</v>
      </c>
      <c r="D76" s="8">
        <v>10959</v>
      </c>
      <c r="E76" s="3">
        <v>17</v>
      </c>
      <c r="F76" s="8">
        <v>23377</v>
      </c>
      <c r="G76" s="3">
        <v>19.452999999999999</v>
      </c>
      <c r="H76" s="8">
        <v>27760</v>
      </c>
      <c r="I76" s="3">
        <v>33.430999999999997</v>
      </c>
      <c r="J76" s="8">
        <v>27030</v>
      </c>
      <c r="K76" s="3">
        <v>47.232999999999997</v>
      </c>
      <c r="L76" s="8">
        <v>34700</v>
      </c>
      <c r="M76" s="3">
        <v>3.1</v>
      </c>
      <c r="N76" s="8">
        <v>23377</v>
      </c>
      <c r="O76" s="3">
        <v>19.477</v>
      </c>
      <c r="P76" s="8">
        <v>23377</v>
      </c>
      <c r="Q76" s="3">
        <v>19.452999999999999</v>
      </c>
      <c r="R76" s="8">
        <v>23743</v>
      </c>
      <c r="S76" s="3">
        <v>125814</v>
      </c>
      <c r="T76" s="8">
        <v>23377</v>
      </c>
      <c r="U76" s="3">
        <v>3335.4</v>
      </c>
      <c r="V76" s="8">
        <v>24108</v>
      </c>
      <c r="W76" s="3">
        <v>3572.7</v>
      </c>
      <c r="X76" s="8">
        <v>40909</v>
      </c>
      <c r="Y76" s="3">
        <v>9546.7999999999993</v>
      </c>
      <c r="Z76" s="8">
        <v>23377</v>
      </c>
      <c r="AA76" s="3">
        <v>2298.6</v>
      </c>
      <c r="AB76" s="8">
        <v>26115</v>
      </c>
      <c r="AC76" s="3">
        <v>5.47</v>
      </c>
      <c r="AD76" s="8">
        <v>18629</v>
      </c>
      <c r="AE76" s="3">
        <v>1.37</v>
      </c>
      <c r="AG76" s="8">
        <v>34700</v>
      </c>
      <c r="AH76" s="14">
        <v>3.4125000000000001</v>
      </c>
    </row>
    <row r="77" spans="2:34">
      <c r="B77" s="8">
        <v>23468</v>
      </c>
      <c r="C77" s="3">
        <v>30.98</v>
      </c>
      <c r="D77" s="8">
        <v>11049</v>
      </c>
      <c r="E77" s="3">
        <v>16.899999999999999</v>
      </c>
      <c r="F77" s="8">
        <v>23468</v>
      </c>
      <c r="G77" s="3">
        <v>19.498000000000001</v>
      </c>
      <c r="H77" s="8">
        <v>27851</v>
      </c>
      <c r="I77" s="3">
        <v>33.831000000000003</v>
      </c>
      <c r="J77" s="8">
        <v>27120</v>
      </c>
      <c r="K77" s="3">
        <v>48.466999999999999</v>
      </c>
      <c r="L77" s="8">
        <v>34790</v>
      </c>
      <c r="M77" s="3">
        <v>3.1</v>
      </c>
      <c r="N77" s="8">
        <v>23468</v>
      </c>
      <c r="O77" s="3">
        <v>19.529</v>
      </c>
      <c r="P77" s="8">
        <v>23468</v>
      </c>
      <c r="Q77" s="3">
        <v>19.498000000000001</v>
      </c>
      <c r="R77" s="8">
        <v>23833</v>
      </c>
      <c r="S77" s="3">
        <v>126325</v>
      </c>
      <c r="T77" s="8">
        <v>23468</v>
      </c>
      <c r="U77" s="3">
        <v>3373.7</v>
      </c>
      <c r="V77" s="8">
        <v>24198</v>
      </c>
      <c r="W77" s="3">
        <v>3612.1</v>
      </c>
      <c r="X77" s="8">
        <v>41000</v>
      </c>
      <c r="Y77" s="3">
        <v>9582.6</v>
      </c>
      <c r="Z77" s="8">
        <v>23468</v>
      </c>
      <c r="AA77" s="3">
        <v>2361.1</v>
      </c>
      <c r="AB77" s="8">
        <v>26207</v>
      </c>
      <c r="AC77" s="3">
        <v>4.75</v>
      </c>
      <c r="AD77" s="8">
        <v>18719</v>
      </c>
      <c r="AE77" s="3">
        <v>1.49</v>
      </c>
      <c r="AG77" s="8">
        <v>34790</v>
      </c>
      <c r="AH77" s="14">
        <v>3.5249999999999999</v>
      </c>
    </row>
    <row r="78" spans="2:34">
      <c r="B78" s="8">
        <v>23559</v>
      </c>
      <c r="C78" s="3">
        <v>31.05</v>
      </c>
      <c r="D78" s="8">
        <v>11140</v>
      </c>
      <c r="E78" s="3">
        <v>16.567</v>
      </c>
      <c r="F78" s="8">
        <v>23559</v>
      </c>
      <c r="G78" s="3">
        <v>19.564</v>
      </c>
      <c r="H78" s="8">
        <v>27942</v>
      </c>
      <c r="I78" s="3">
        <v>34.36</v>
      </c>
      <c r="J78" s="8">
        <v>27211</v>
      </c>
      <c r="K78" s="3">
        <v>50.133000000000003</v>
      </c>
      <c r="L78" s="8">
        <v>34881</v>
      </c>
      <c r="M78" s="3">
        <v>2.9</v>
      </c>
      <c r="N78" s="8">
        <v>23559</v>
      </c>
      <c r="O78" s="3">
        <v>19.606999999999999</v>
      </c>
      <c r="P78" s="8">
        <v>23559</v>
      </c>
      <c r="Q78" s="3">
        <v>19.564</v>
      </c>
      <c r="R78" s="8">
        <v>23924</v>
      </c>
      <c r="S78" s="3">
        <v>126745</v>
      </c>
      <c r="T78" s="8">
        <v>23559</v>
      </c>
      <c r="U78" s="3">
        <v>3419.5</v>
      </c>
      <c r="V78" s="8">
        <v>24289</v>
      </c>
      <c r="W78" s="3">
        <v>3652.4</v>
      </c>
      <c r="X78" s="8">
        <v>41091</v>
      </c>
      <c r="Y78" s="3">
        <v>9620.1</v>
      </c>
      <c r="Z78" s="8">
        <v>23559</v>
      </c>
      <c r="AA78" s="3">
        <v>2391.6</v>
      </c>
      <c r="AB78" s="8">
        <v>26299</v>
      </c>
      <c r="AC78" s="3">
        <v>3.54</v>
      </c>
      <c r="AD78" s="8">
        <v>18810</v>
      </c>
      <c r="AE78" s="3">
        <v>1.6</v>
      </c>
      <c r="AG78" s="8">
        <v>34881</v>
      </c>
      <c r="AH78" s="14">
        <v>3.2749999999999999</v>
      </c>
    </row>
    <row r="79" spans="2:34">
      <c r="B79" s="8">
        <v>23651</v>
      </c>
      <c r="C79" s="3">
        <v>31.193000000000001</v>
      </c>
      <c r="D79" s="8">
        <v>11232</v>
      </c>
      <c r="E79" s="3">
        <v>16.332999999999998</v>
      </c>
      <c r="F79" s="8">
        <v>23651</v>
      </c>
      <c r="G79" s="3">
        <v>19.63</v>
      </c>
      <c r="H79" s="8">
        <v>28034</v>
      </c>
      <c r="I79" s="3">
        <v>34.896999999999998</v>
      </c>
      <c r="J79" s="8">
        <v>27303</v>
      </c>
      <c r="K79" s="3">
        <v>51.6</v>
      </c>
      <c r="L79" s="8">
        <v>34973</v>
      </c>
      <c r="M79" s="3">
        <v>2.8</v>
      </c>
      <c r="N79" s="8">
        <v>23651</v>
      </c>
      <c r="O79" s="3">
        <v>19.702999999999999</v>
      </c>
      <c r="P79" s="8">
        <v>23651</v>
      </c>
      <c r="Q79" s="3">
        <v>19.63</v>
      </c>
      <c r="R79" s="8">
        <v>24016</v>
      </c>
      <c r="S79" s="3">
        <v>127169</v>
      </c>
      <c r="T79" s="8">
        <v>23651</v>
      </c>
      <c r="U79" s="3">
        <v>3429</v>
      </c>
      <c r="V79" s="8">
        <v>24381</v>
      </c>
      <c r="W79" s="3">
        <v>3693.2</v>
      </c>
      <c r="X79" s="8">
        <v>41183</v>
      </c>
      <c r="Y79" s="3">
        <v>9663.7999999999993</v>
      </c>
      <c r="Z79" s="8">
        <v>23651</v>
      </c>
      <c r="AA79" s="3">
        <v>2419.3000000000002</v>
      </c>
      <c r="AB79" s="8">
        <v>26390</v>
      </c>
      <c r="AC79" s="3">
        <v>4.3</v>
      </c>
      <c r="AD79" s="8">
        <v>18902</v>
      </c>
      <c r="AE79" s="3">
        <v>1.61</v>
      </c>
      <c r="AG79" s="8">
        <v>34973</v>
      </c>
      <c r="AH79" s="14">
        <v>2.95</v>
      </c>
    </row>
    <row r="80" spans="2:34">
      <c r="B80" s="8">
        <v>23743</v>
      </c>
      <c r="C80" s="3">
        <v>31.29</v>
      </c>
      <c r="D80" s="8">
        <v>11324</v>
      </c>
      <c r="E80" s="3">
        <v>15.733000000000001</v>
      </c>
      <c r="F80" s="8">
        <v>23743</v>
      </c>
      <c r="G80" s="3">
        <v>19.692</v>
      </c>
      <c r="H80" s="8">
        <v>28126</v>
      </c>
      <c r="I80" s="3">
        <v>35.478000000000002</v>
      </c>
      <c r="J80" s="8">
        <v>27395</v>
      </c>
      <c r="K80" s="3">
        <v>52.7</v>
      </c>
      <c r="L80" s="8">
        <v>35065</v>
      </c>
      <c r="M80" s="3">
        <v>2.8</v>
      </c>
      <c r="N80" s="8">
        <v>23743</v>
      </c>
      <c r="O80" s="3">
        <v>19.800999999999998</v>
      </c>
      <c r="P80" s="8">
        <v>23743</v>
      </c>
      <c r="Q80" s="3">
        <v>19.692</v>
      </c>
      <c r="R80" s="8">
        <v>24108</v>
      </c>
      <c r="S80" s="3">
        <v>127511</v>
      </c>
      <c r="T80" s="8">
        <v>23743</v>
      </c>
      <c r="U80" s="3">
        <v>3513.3</v>
      </c>
      <c r="V80" s="8">
        <v>24473</v>
      </c>
      <c r="W80" s="3">
        <v>3734.4</v>
      </c>
      <c r="X80" s="8">
        <v>41275</v>
      </c>
      <c r="Y80" s="3" t="e">
        <f>NA()</f>
        <v>#N/A</v>
      </c>
      <c r="Z80" s="8">
        <v>23743</v>
      </c>
      <c r="AA80" s="3">
        <v>2446.3000000000002</v>
      </c>
      <c r="AB80" s="8">
        <v>26481</v>
      </c>
      <c r="AC80" s="3">
        <v>4.74</v>
      </c>
      <c r="AD80" s="8">
        <v>18994</v>
      </c>
      <c r="AE80" s="3">
        <v>1.57</v>
      </c>
      <c r="AG80" s="8">
        <v>35065</v>
      </c>
      <c r="AH80" s="14">
        <v>2.7749999999999999</v>
      </c>
    </row>
    <row r="81" spans="2:34">
      <c r="B81" s="8">
        <v>23833</v>
      </c>
      <c r="C81" s="3">
        <v>31.49</v>
      </c>
      <c r="D81" s="8">
        <v>11414</v>
      </c>
      <c r="E81" s="3">
        <v>15.3</v>
      </c>
      <c r="F81" s="8">
        <v>23833</v>
      </c>
      <c r="G81" s="3">
        <v>19.791</v>
      </c>
      <c r="H81" s="8">
        <v>28216</v>
      </c>
      <c r="I81" s="3">
        <v>36.021000000000001</v>
      </c>
      <c r="J81" s="8">
        <v>27485</v>
      </c>
      <c r="K81" s="3">
        <v>53.533000000000001</v>
      </c>
      <c r="L81" s="8">
        <v>35156</v>
      </c>
      <c r="M81" s="3">
        <v>3</v>
      </c>
      <c r="N81" s="8">
        <v>23833</v>
      </c>
      <c r="O81" s="3">
        <v>19.887</v>
      </c>
      <c r="P81" s="8">
        <v>23833</v>
      </c>
      <c r="Q81" s="3">
        <v>19.791</v>
      </c>
      <c r="R81" s="8">
        <v>24198</v>
      </c>
      <c r="S81" s="3">
        <v>127869</v>
      </c>
      <c r="T81" s="8">
        <v>23833</v>
      </c>
      <c r="U81" s="3">
        <v>3560.9</v>
      </c>
      <c r="V81" s="8">
        <v>24563</v>
      </c>
      <c r="W81" s="3">
        <v>3775.4</v>
      </c>
      <c r="Z81" s="8">
        <v>23833</v>
      </c>
      <c r="AA81" s="3">
        <v>2473.4</v>
      </c>
      <c r="AB81" s="8">
        <v>26573</v>
      </c>
      <c r="AC81" s="3">
        <v>5.14</v>
      </c>
      <c r="AD81" s="8">
        <v>19085</v>
      </c>
      <c r="AE81" s="3">
        <v>1.65</v>
      </c>
      <c r="AG81" s="8">
        <v>35156</v>
      </c>
      <c r="AH81" s="14">
        <v>2.8748999999999998</v>
      </c>
    </row>
    <row r="82" spans="2:34">
      <c r="B82" s="8">
        <v>23924</v>
      </c>
      <c r="C82" s="3">
        <v>31.582999999999998</v>
      </c>
      <c r="D82" s="8">
        <v>11505</v>
      </c>
      <c r="E82" s="3">
        <v>15.067</v>
      </c>
      <c r="F82" s="8">
        <v>23924</v>
      </c>
      <c r="G82" s="3">
        <v>19.864999999999998</v>
      </c>
      <c r="H82" s="8">
        <v>28307</v>
      </c>
      <c r="I82" s="3">
        <v>36.622999999999998</v>
      </c>
      <c r="J82" s="8">
        <v>27576</v>
      </c>
      <c r="K82" s="3">
        <v>54.232999999999997</v>
      </c>
      <c r="L82" s="8">
        <v>35247</v>
      </c>
      <c r="M82" s="3">
        <v>3.1</v>
      </c>
      <c r="N82" s="8">
        <v>23924</v>
      </c>
      <c r="O82" s="3">
        <v>19.96</v>
      </c>
      <c r="P82" s="8">
        <v>23924</v>
      </c>
      <c r="Q82" s="3">
        <v>19.864999999999998</v>
      </c>
      <c r="R82" s="8">
        <v>24289</v>
      </c>
      <c r="S82" s="3">
        <v>128234</v>
      </c>
      <c r="T82" s="8">
        <v>23924</v>
      </c>
      <c r="U82" s="3">
        <v>3633.2</v>
      </c>
      <c r="V82" s="8">
        <v>24654</v>
      </c>
      <c r="W82" s="3">
        <v>3816.4</v>
      </c>
      <c r="Z82" s="8">
        <v>23924</v>
      </c>
      <c r="AA82" s="3">
        <v>2541.4</v>
      </c>
      <c r="AB82" s="8">
        <v>26665</v>
      </c>
      <c r="AC82" s="3">
        <v>6.54</v>
      </c>
      <c r="AD82" s="8">
        <v>19176</v>
      </c>
      <c r="AE82" s="3">
        <v>1.78</v>
      </c>
      <c r="AG82" s="8">
        <v>35247</v>
      </c>
      <c r="AH82" s="14">
        <v>3.0024999999999999</v>
      </c>
    </row>
    <row r="83" spans="2:34">
      <c r="B83" s="8">
        <v>24016</v>
      </c>
      <c r="C83" s="3">
        <v>31.75</v>
      </c>
      <c r="D83" s="8">
        <v>11597</v>
      </c>
      <c r="E83" s="3">
        <v>14.733000000000001</v>
      </c>
      <c r="F83" s="8">
        <v>24016</v>
      </c>
      <c r="G83" s="3">
        <v>19.925999999999998</v>
      </c>
      <c r="H83" s="8">
        <v>28399</v>
      </c>
      <c r="I83" s="3">
        <v>37.159999999999997</v>
      </c>
      <c r="J83" s="8">
        <v>27668</v>
      </c>
      <c r="K83" s="3">
        <v>55.167000000000002</v>
      </c>
      <c r="L83" s="8">
        <v>35339</v>
      </c>
      <c r="M83" s="3">
        <v>3</v>
      </c>
      <c r="N83" s="8">
        <v>24016</v>
      </c>
      <c r="O83" s="3">
        <v>20.088000000000001</v>
      </c>
      <c r="P83" s="8">
        <v>24016</v>
      </c>
      <c r="Q83" s="3">
        <v>19.925999999999998</v>
      </c>
      <c r="R83" s="8">
        <v>24381</v>
      </c>
      <c r="S83" s="3">
        <v>128617</v>
      </c>
      <c r="T83" s="8">
        <v>24016</v>
      </c>
      <c r="U83" s="3">
        <v>3720.8</v>
      </c>
      <c r="V83" s="8">
        <v>24746</v>
      </c>
      <c r="W83" s="3">
        <v>3857.3</v>
      </c>
      <c r="Z83" s="8">
        <v>24016</v>
      </c>
      <c r="AA83" s="3">
        <v>2592.8000000000002</v>
      </c>
      <c r="AB83" s="8">
        <v>26755</v>
      </c>
      <c r="AC83" s="3">
        <v>7.82</v>
      </c>
      <c r="AD83" s="8">
        <v>19268</v>
      </c>
      <c r="AE83" s="3">
        <v>1.89</v>
      </c>
      <c r="AG83" s="8">
        <v>35339</v>
      </c>
      <c r="AH83" s="14">
        <v>3.0249999999999999</v>
      </c>
    </row>
    <row r="84" spans="2:34">
      <c r="B84" s="8">
        <v>24108</v>
      </c>
      <c r="C84" s="3">
        <v>32.046999999999997</v>
      </c>
      <c r="D84" s="8">
        <v>11689</v>
      </c>
      <c r="E84" s="3">
        <v>14.132999999999999</v>
      </c>
      <c r="F84" s="8">
        <v>24108</v>
      </c>
      <c r="G84" s="3">
        <v>20.081</v>
      </c>
      <c r="H84" s="8">
        <v>28491</v>
      </c>
      <c r="I84" s="3">
        <v>37.752000000000002</v>
      </c>
      <c r="J84" s="8">
        <v>27760</v>
      </c>
      <c r="K84" s="3">
        <v>56.2</v>
      </c>
      <c r="L84" s="8">
        <v>35431</v>
      </c>
      <c r="M84" s="3">
        <v>2.9</v>
      </c>
      <c r="N84" s="8">
        <v>24108</v>
      </c>
      <c r="O84" s="3">
        <v>20.218</v>
      </c>
      <c r="P84" s="8">
        <v>24108</v>
      </c>
      <c r="Q84" s="3">
        <v>20.081</v>
      </c>
      <c r="R84" s="8">
        <v>24473</v>
      </c>
      <c r="S84" s="3">
        <v>129044</v>
      </c>
      <c r="T84" s="8">
        <v>24108</v>
      </c>
      <c r="U84" s="3">
        <v>3812.2</v>
      </c>
      <c r="V84" s="8">
        <v>24838</v>
      </c>
      <c r="W84" s="3">
        <v>3897.1</v>
      </c>
      <c r="Z84" s="8">
        <v>24108</v>
      </c>
      <c r="AA84" s="3">
        <v>2617.3000000000002</v>
      </c>
      <c r="AB84" s="8">
        <v>26846</v>
      </c>
      <c r="AC84" s="3">
        <v>10.56</v>
      </c>
      <c r="AD84" s="8">
        <v>19360</v>
      </c>
      <c r="AE84" s="3">
        <v>1.98</v>
      </c>
      <c r="AG84" s="8">
        <v>35431</v>
      </c>
      <c r="AH84" s="14">
        <v>3.0625</v>
      </c>
    </row>
    <row r="85" spans="2:34">
      <c r="B85" s="8">
        <v>24198</v>
      </c>
      <c r="C85" s="3">
        <v>32.337000000000003</v>
      </c>
      <c r="D85" s="8">
        <v>11780</v>
      </c>
      <c r="E85" s="3">
        <v>13.733000000000001</v>
      </c>
      <c r="F85" s="8">
        <v>24198</v>
      </c>
      <c r="G85" s="3">
        <v>20.245999999999999</v>
      </c>
      <c r="H85" s="8">
        <v>28581</v>
      </c>
      <c r="I85" s="3">
        <v>38.406999999999996</v>
      </c>
      <c r="J85" s="8">
        <v>27851</v>
      </c>
      <c r="K85" s="3">
        <v>56.966999999999999</v>
      </c>
      <c r="L85" s="8">
        <v>35521</v>
      </c>
      <c r="M85" s="3">
        <v>2.9</v>
      </c>
      <c r="N85" s="8">
        <v>24198</v>
      </c>
      <c r="O85" s="3">
        <v>20.390999999999998</v>
      </c>
      <c r="P85" s="8">
        <v>24198</v>
      </c>
      <c r="Q85" s="3">
        <v>20.245999999999999</v>
      </c>
      <c r="R85" s="8">
        <v>24563</v>
      </c>
      <c r="S85" s="3">
        <v>129527</v>
      </c>
      <c r="T85" s="8">
        <v>24198</v>
      </c>
      <c r="U85" s="3">
        <v>3824.9</v>
      </c>
      <c r="V85" s="8">
        <v>24929</v>
      </c>
      <c r="W85" s="3">
        <v>3936.7</v>
      </c>
      <c r="Z85" s="8">
        <v>24198</v>
      </c>
      <c r="AA85" s="3">
        <v>2623.5</v>
      </c>
      <c r="AB85" s="8">
        <v>26938</v>
      </c>
      <c r="AC85" s="3">
        <v>10</v>
      </c>
      <c r="AD85" s="8">
        <v>19450</v>
      </c>
      <c r="AE85" s="3">
        <v>2.15</v>
      </c>
      <c r="AG85" s="8">
        <v>35521</v>
      </c>
      <c r="AH85" s="14">
        <v>2.9998999999999998</v>
      </c>
    </row>
    <row r="86" spans="2:34">
      <c r="B86" s="8">
        <v>24289</v>
      </c>
      <c r="C86" s="3">
        <v>32.616999999999997</v>
      </c>
      <c r="D86" s="8">
        <v>11871</v>
      </c>
      <c r="E86" s="3">
        <v>13.5</v>
      </c>
      <c r="F86" s="8">
        <v>24289</v>
      </c>
      <c r="G86" s="3">
        <v>20.401</v>
      </c>
      <c r="H86" s="8">
        <v>28672</v>
      </c>
      <c r="I86" s="3">
        <v>39.067999999999998</v>
      </c>
      <c r="J86" s="8">
        <v>27942</v>
      </c>
      <c r="K86" s="3">
        <v>57.9</v>
      </c>
      <c r="L86" s="8">
        <v>35612</v>
      </c>
      <c r="M86" s="3">
        <v>2.7</v>
      </c>
      <c r="N86" s="8">
        <v>24289</v>
      </c>
      <c r="O86" s="3">
        <v>20.600999999999999</v>
      </c>
      <c r="P86" s="8">
        <v>24289</v>
      </c>
      <c r="Q86" s="3">
        <v>20.401</v>
      </c>
      <c r="R86" s="8">
        <v>24654</v>
      </c>
      <c r="S86" s="3">
        <v>130166</v>
      </c>
      <c r="T86" s="8">
        <v>24289</v>
      </c>
      <c r="U86" s="3">
        <v>3850</v>
      </c>
      <c r="V86" s="8">
        <v>25020</v>
      </c>
      <c r="W86" s="3">
        <v>3976.2</v>
      </c>
      <c r="Z86" s="8">
        <v>24289</v>
      </c>
      <c r="AA86" s="3">
        <v>2656.6</v>
      </c>
      <c r="AB86" s="8">
        <v>27030</v>
      </c>
      <c r="AC86" s="3">
        <v>9.32</v>
      </c>
      <c r="AD86" s="8">
        <v>19541</v>
      </c>
      <c r="AE86" s="3">
        <v>1.96</v>
      </c>
      <c r="AG86" s="8">
        <v>35612</v>
      </c>
      <c r="AH86" s="14">
        <v>2.8498999999999999</v>
      </c>
    </row>
    <row r="87" spans="2:34">
      <c r="B87" s="8">
        <v>24381</v>
      </c>
      <c r="C87" s="3">
        <v>32.883000000000003</v>
      </c>
      <c r="D87" s="8">
        <v>11963</v>
      </c>
      <c r="E87" s="3">
        <v>13.2</v>
      </c>
      <c r="F87" s="8">
        <v>24381</v>
      </c>
      <c r="G87" s="3">
        <v>20.56</v>
      </c>
      <c r="H87" s="8">
        <v>28764</v>
      </c>
      <c r="I87" s="3">
        <v>39.770000000000003</v>
      </c>
      <c r="J87" s="8">
        <v>28034</v>
      </c>
      <c r="K87" s="3">
        <v>58.7</v>
      </c>
      <c r="L87" s="8">
        <v>35704</v>
      </c>
      <c r="M87" s="3">
        <v>2.8</v>
      </c>
      <c r="N87" s="8">
        <v>24381</v>
      </c>
      <c r="O87" s="3">
        <v>20.791</v>
      </c>
      <c r="P87" s="8">
        <v>24381</v>
      </c>
      <c r="Q87" s="3">
        <v>20.56</v>
      </c>
      <c r="R87" s="8">
        <v>24746</v>
      </c>
      <c r="S87" s="3">
        <v>130757</v>
      </c>
      <c r="T87" s="8">
        <v>24381</v>
      </c>
      <c r="U87" s="3">
        <v>3881.2</v>
      </c>
      <c r="V87" s="8">
        <v>25112</v>
      </c>
      <c r="W87" s="3">
        <v>4015.6</v>
      </c>
      <c r="Z87" s="8">
        <v>24381</v>
      </c>
      <c r="AA87" s="3">
        <v>2686.9</v>
      </c>
      <c r="AB87" s="8">
        <v>27120</v>
      </c>
      <c r="AC87" s="3">
        <v>11.25</v>
      </c>
      <c r="AD87" s="8">
        <v>19633</v>
      </c>
      <c r="AE87" s="3">
        <v>1.47</v>
      </c>
      <c r="AG87" s="8">
        <v>35704</v>
      </c>
      <c r="AH87" s="14">
        <v>2.6</v>
      </c>
    </row>
    <row r="88" spans="2:34">
      <c r="B88" s="8">
        <v>24473</v>
      </c>
      <c r="C88" s="3">
        <v>32.966999999999999</v>
      </c>
      <c r="D88" s="8">
        <v>12055</v>
      </c>
      <c r="E88" s="3">
        <v>12.733000000000001</v>
      </c>
      <c r="F88" s="8">
        <v>24473</v>
      </c>
      <c r="G88" s="3">
        <v>20.62</v>
      </c>
      <c r="H88" s="8">
        <v>28856</v>
      </c>
      <c r="I88" s="3">
        <v>40.31</v>
      </c>
      <c r="J88" s="8">
        <v>28126</v>
      </c>
      <c r="K88" s="3">
        <v>59.667000000000002</v>
      </c>
      <c r="L88" s="8">
        <v>35796</v>
      </c>
      <c r="M88" s="3">
        <v>2.4</v>
      </c>
      <c r="N88" s="8">
        <v>24473</v>
      </c>
      <c r="O88" s="3">
        <v>20.885999999999999</v>
      </c>
      <c r="P88" s="8">
        <v>24473</v>
      </c>
      <c r="Q88" s="3">
        <v>20.62</v>
      </c>
      <c r="R88" s="8">
        <v>24838</v>
      </c>
      <c r="S88" s="3">
        <v>131267</v>
      </c>
      <c r="T88" s="8">
        <v>24473</v>
      </c>
      <c r="U88" s="3">
        <v>3915.4</v>
      </c>
      <c r="V88" s="8">
        <v>25204</v>
      </c>
      <c r="W88" s="3">
        <v>4055.4</v>
      </c>
      <c r="Z88" s="8">
        <v>24473</v>
      </c>
      <c r="AA88" s="3">
        <v>2727.2</v>
      </c>
      <c r="AB88" s="8">
        <v>27211</v>
      </c>
      <c r="AC88" s="3">
        <v>12.09</v>
      </c>
      <c r="AD88" s="8">
        <v>19725</v>
      </c>
      <c r="AE88" s="3">
        <v>1.06</v>
      </c>
      <c r="AG88" s="8">
        <v>35796</v>
      </c>
      <c r="AH88" s="14">
        <v>2.2624</v>
      </c>
    </row>
    <row r="89" spans="2:34">
      <c r="B89" s="8">
        <v>24563</v>
      </c>
      <c r="C89" s="3">
        <v>33.167000000000002</v>
      </c>
      <c r="D89" s="8">
        <v>12145</v>
      </c>
      <c r="E89" s="3">
        <v>12.632999999999999</v>
      </c>
      <c r="F89" s="8">
        <v>24563</v>
      </c>
      <c r="G89" s="3">
        <v>20.718</v>
      </c>
      <c r="H89" s="8">
        <v>28946</v>
      </c>
      <c r="I89" s="3">
        <v>41.192999999999998</v>
      </c>
      <c r="J89" s="8">
        <v>28216</v>
      </c>
      <c r="K89" s="3">
        <v>60.633000000000003</v>
      </c>
      <c r="L89" s="8">
        <v>35886</v>
      </c>
      <c r="M89" s="3">
        <v>2.6</v>
      </c>
      <c r="N89" s="8">
        <v>24563</v>
      </c>
      <c r="O89" s="3">
        <v>20.997</v>
      </c>
      <c r="P89" s="8">
        <v>24563</v>
      </c>
      <c r="Q89" s="3">
        <v>20.718</v>
      </c>
      <c r="R89" s="8">
        <v>24929</v>
      </c>
      <c r="S89" s="3">
        <v>131712</v>
      </c>
      <c r="T89" s="8">
        <v>24563</v>
      </c>
      <c r="U89" s="3">
        <v>3916.2</v>
      </c>
      <c r="V89" s="8">
        <v>25294</v>
      </c>
      <c r="W89" s="3">
        <v>4095.6</v>
      </c>
      <c r="Z89" s="8">
        <v>24563</v>
      </c>
      <c r="AA89" s="3">
        <v>2749.6</v>
      </c>
      <c r="AB89" s="8">
        <v>27303</v>
      </c>
      <c r="AC89" s="3">
        <v>9.35</v>
      </c>
      <c r="AD89" s="8">
        <v>19815</v>
      </c>
      <c r="AE89" s="3">
        <v>0.79</v>
      </c>
      <c r="AG89" s="8">
        <v>35886</v>
      </c>
      <c r="AH89" s="14">
        <v>2.4499</v>
      </c>
    </row>
    <row r="90" spans="2:34">
      <c r="B90" s="8">
        <v>24654</v>
      </c>
      <c r="C90" s="3">
        <v>33.5</v>
      </c>
      <c r="D90" s="8">
        <v>12236</v>
      </c>
      <c r="E90" s="3">
        <v>13.167</v>
      </c>
      <c r="F90" s="8">
        <v>24654</v>
      </c>
      <c r="G90" s="3">
        <v>20.908999999999999</v>
      </c>
      <c r="H90" s="8">
        <v>29037</v>
      </c>
      <c r="I90" s="3">
        <v>41.951000000000001</v>
      </c>
      <c r="J90" s="8">
        <v>28307</v>
      </c>
      <c r="K90" s="3">
        <v>61.5</v>
      </c>
      <c r="L90" s="8">
        <v>35977</v>
      </c>
      <c r="M90" s="3">
        <v>2.4</v>
      </c>
      <c r="N90" s="8">
        <v>24654</v>
      </c>
      <c r="O90" s="3">
        <v>21.202999999999999</v>
      </c>
      <c r="P90" s="8">
        <v>24654</v>
      </c>
      <c r="Q90" s="3">
        <v>20.908999999999999</v>
      </c>
      <c r="R90" s="8">
        <v>25020</v>
      </c>
      <c r="S90" s="3">
        <v>132250</v>
      </c>
      <c r="T90" s="8">
        <v>24654</v>
      </c>
      <c r="U90" s="3">
        <v>3947.5</v>
      </c>
      <c r="V90" s="8">
        <v>25385</v>
      </c>
      <c r="W90" s="3">
        <v>4135.7</v>
      </c>
      <c r="Z90" s="8">
        <v>24654</v>
      </c>
      <c r="AA90" s="3">
        <v>2775.9</v>
      </c>
      <c r="AB90" s="8">
        <v>27395</v>
      </c>
      <c r="AC90" s="3">
        <v>6.3</v>
      </c>
      <c r="AD90" s="8">
        <v>19906</v>
      </c>
      <c r="AE90" s="3">
        <v>0.88</v>
      </c>
      <c r="AG90" s="8">
        <v>35977</v>
      </c>
      <c r="AH90" s="14">
        <v>2.4750000000000001</v>
      </c>
    </row>
    <row r="91" spans="2:34">
      <c r="B91" s="8">
        <v>24746</v>
      </c>
      <c r="C91" s="3">
        <v>33.866999999999997</v>
      </c>
      <c r="D91" s="8">
        <v>12328</v>
      </c>
      <c r="E91" s="3">
        <v>13.2</v>
      </c>
      <c r="F91" s="8">
        <v>24746</v>
      </c>
      <c r="G91" s="3">
        <v>21.088000000000001</v>
      </c>
      <c r="H91" s="8">
        <v>29129</v>
      </c>
      <c r="I91" s="3">
        <v>42.823999999999998</v>
      </c>
      <c r="J91" s="8">
        <v>28399</v>
      </c>
      <c r="K91" s="3">
        <v>62.332999999999998</v>
      </c>
      <c r="L91" s="8">
        <v>36069</v>
      </c>
      <c r="M91" s="3">
        <v>2.4</v>
      </c>
      <c r="N91" s="8">
        <v>24746</v>
      </c>
      <c r="O91" s="3">
        <v>21.437999999999999</v>
      </c>
      <c r="P91" s="8">
        <v>24746</v>
      </c>
      <c r="Q91" s="3">
        <v>21.088000000000001</v>
      </c>
      <c r="R91" s="8">
        <v>25112</v>
      </c>
      <c r="S91" s="3">
        <v>132880</v>
      </c>
      <c r="T91" s="8">
        <v>24746</v>
      </c>
      <c r="U91" s="3">
        <v>3977.6</v>
      </c>
      <c r="V91" s="8">
        <v>25477</v>
      </c>
      <c r="W91" s="3">
        <v>4175.7</v>
      </c>
      <c r="Z91" s="8">
        <v>24746</v>
      </c>
      <c r="AA91" s="3">
        <v>2796.2</v>
      </c>
      <c r="AB91" s="8">
        <v>27485</v>
      </c>
      <c r="AC91" s="3">
        <v>5.42</v>
      </c>
      <c r="AD91" s="8">
        <v>19998</v>
      </c>
      <c r="AE91" s="3">
        <v>1.02</v>
      </c>
      <c r="AG91" s="8">
        <v>36069</v>
      </c>
      <c r="AH91" s="14">
        <v>2.3123999999999998</v>
      </c>
    </row>
    <row r="92" spans="2:34">
      <c r="B92" s="8">
        <v>24838</v>
      </c>
      <c r="C92" s="3">
        <v>34.200000000000003</v>
      </c>
      <c r="D92" s="8">
        <v>12420</v>
      </c>
      <c r="E92" s="3">
        <v>13.266999999999999</v>
      </c>
      <c r="F92" s="8">
        <v>24838</v>
      </c>
      <c r="G92" s="3">
        <v>21.311</v>
      </c>
      <c r="H92" s="8">
        <v>29221</v>
      </c>
      <c r="I92" s="3">
        <v>43.866</v>
      </c>
      <c r="J92" s="8">
        <v>28491</v>
      </c>
      <c r="K92" s="3">
        <v>63.433</v>
      </c>
      <c r="L92" s="8">
        <v>36161</v>
      </c>
      <c r="M92" s="3">
        <v>2.6</v>
      </c>
      <c r="N92" s="8">
        <v>24838</v>
      </c>
      <c r="O92" s="3">
        <v>21.672000000000001</v>
      </c>
      <c r="P92" s="8">
        <v>24838</v>
      </c>
      <c r="Q92" s="3">
        <v>21.311</v>
      </c>
      <c r="R92" s="8">
        <v>25204</v>
      </c>
      <c r="S92" s="3">
        <v>133476</v>
      </c>
      <c r="T92" s="8">
        <v>24838</v>
      </c>
      <c r="U92" s="3">
        <v>4059.5</v>
      </c>
      <c r="V92" s="8">
        <v>25569</v>
      </c>
      <c r="W92" s="3">
        <v>4215.3</v>
      </c>
      <c r="Z92" s="8">
        <v>24838</v>
      </c>
      <c r="AA92" s="3">
        <v>2844.9</v>
      </c>
      <c r="AB92" s="8">
        <v>27576</v>
      </c>
      <c r="AC92" s="3">
        <v>6.16</v>
      </c>
      <c r="AD92" s="8">
        <v>20090</v>
      </c>
      <c r="AE92" s="3">
        <v>1.22</v>
      </c>
      <c r="AG92" s="8">
        <v>36161</v>
      </c>
      <c r="AH92" s="14">
        <v>2.1749000000000001</v>
      </c>
    </row>
    <row r="93" spans="2:34">
      <c r="B93" s="8">
        <v>24929</v>
      </c>
      <c r="C93" s="3">
        <v>34.533000000000001</v>
      </c>
      <c r="D93" s="8">
        <v>12510</v>
      </c>
      <c r="E93" s="3">
        <v>13.333</v>
      </c>
      <c r="F93" s="8">
        <v>24929</v>
      </c>
      <c r="G93" s="3">
        <v>21.527999999999999</v>
      </c>
      <c r="H93" s="8">
        <v>29312</v>
      </c>
      <c r="I93" s="3">
        <v>44.845999999999997</v>
      </c>
      <c r="J93" s="8">
        <v>28581</v>
      </c>
      <c r="K93" s="3">
        <v>64.733000000000004</v>
      </c>
      <c r="L93" s="8">
        <v>36251</v>
      </c>
      <c r="M93" s="3">
        <v>2.7</v>
      </c>
      <c r="N93" s="8">
        <v>24929</v>
      </c>
      <c r="O93" s="3">
        <v>21.899000000000001</v>
      </c>
      <c r="P93" s="8">
        <v>24929</v>
      </c>
      <c r="Q93" s="3">
        <v>21.527999999999999</v>
      </c>
      <c r="R93" s="8">
        <v>25294</v>
      </c>
      <c r="S93" s="3">
        <v>134020</v>
      </c>
      <c r="T93" s="8">
        <v>24929</v>
      </c>
      <c r="U93" s="3">
        <v>4128.5</v>
      </c>
      <c r="V93" s="8">
        <v>25659</v>
      </c>
      <c r="W93" s="3">
        <v>4254.2</v>
      </c>
      <c r="Z93" s="8">
        <v>24929</v>
      </c>
      <c r="AA93" s="3">
        <v>2892.2</v>
      </c>
      <c r="AB93" s="8">
        <v>27668</v>
      </c>
      <c r="AC93" s="3">
        <v>5.41</v>
      </c>
      <c r="AD93" s="8">
        <v>20180</v>
      </c>
      <c r="AE93" s="3">
        <v>1.48</v>
      </c>
      <c r="AG93" s="8">
        <v>36251</v>
      </c>
      <c r="AH93" s="14">
        <v>2.2000000000000002</v>
      </c>
    </row>
    <row r="94" spans="2:34">
      <c r="B94" s="8">
        <v>25020</v>
      </c>
      <c r="C94" s="3">
        <v>35</v>
      </c>
      <c r="D94" s="8">
        <v>12601</v>
      </c>
      <c r="E94" s="3">
        <v>13.467000000000001</v>
      </c>
      <c r="F94" s="8">
        <v>25020</v>
      </c>
      <c r="G94" s="3">
        <v>21.751000000000001</v>
      </c>
      <c r="H94" s="8">
        <v>29403</v>
      </c>
      <c r="I94" s="3">
        <v>45.841000000000001</v>
      </c>
      <c r="J94" s="8">
        <v>28672</v>
      </c>
      <c r="K94" s="3">
        <v>66.132999999999996</v>
      </c>
      <c r="L94" s="8">
        <v>36342</v>
      </c>
      <c r="M94" s="3">
        <v>2.7</v>
      </c>
      <c r="N94" s="8">
        <v>25020</v>
      </c>
      <c r="O94" s="3">
        <v>22.114999999999998</v>
      </c>
      <c r="P94" s="8">
        <v>25020</v>
      </c>
      <c r="Q94" s="3">
        <v>21.751000000000001</v>
      </c>
      <c r="R94" s="8">
        <v>25385</v>
      </c>
      <c r="S94" s="3">
        <v>134595</v>
      </c>
      <c r="T94" s="8">
        <v>25020</v>
      </c>
      <c r="U94" s="3">
        <v>4156.7</v>
      </c>
      <c r="V94" s="8">
        <v>25750</v>
      </c>
      <c r="W94" s="3">
        <v>4292.7</v>
      </c>
      <c r="Z94" s="8">
        <v>25020</v>
      </c>
      <c r="AA94" s="3">
        <v>2898</v>
      </c>
      <c r="AB94" s="8">
        <v>27760</v>
      </c>
      <c r="AC94" s="3">
        <v>4.83</v>
      </c>
      <c r="AD94" s="8">
        <v>20271</v>
      </c>
      <c r="AE94" s="3">
        <v>1.86</v>
      </c>
      <c r="AG94" s="8">
        <v>36342</v>
      </c>
      <c r="AH94" s="14">
        <v>2.3786999999999998</v>
      </c>
    </row>
    <row r="95" spans="2:34">
      <c r="B95" s="8">
        <v>25112</v>
      </c>
      <c r="C95" s="3">
        <v>35.433</v>
      </c>
      <c r="D95" s="8">
        <v>12693</v>
      </c>
      <c r="E95" s="3">
        <v>13.467000000000001</v>
      </c>
      <c r="F95" s="8">
        <v>25112</v>
      </c>
      <c r="G95" s="3">
        <v>21.992000000000001</v>
      </c>
      <c r="H95" s="8">
        <v>29495</v>
      </c>
      <c r="I95" s="3">
        <v>46.956000000000003</v>
      </c>
      <c r="J95" s="8">
        <v>28764</v>
      </c>
      <c r="K95" s="3">
        <v>67.599999999999994</v>
      </c>
      <c r="L95" s="8">
        <v>36434</v>
      </c>
      <c r="M95" s="3">
        <v>2.9</v>
      </c>
      <c r="N95" s="8">
        <v>25112</v>
      </c>
      <c r="O95" s="3">
        <v>22.425999999999998</v>
      </c>
      <c r="P95" s="8">
        <v>25112</v>
      </c>
      <c r="Q95" s="3">
        <v>21.992000000000001</v>
      </c>
      <c r="R95" s="8">
        <v>25477</v>
      </c>
      <c r="S95" s="3">
        <v>135247</v>
      </c>
      <c r="T95" s="8">
        <v>25112</v>
      </c>
      <c r="U95" s="3">
        <v>4174.7</v>
      </c>
      <c r="V95" s="8">
        <v>25842</v>
      </c>
      <c r="W95" s="3">
        <v>4330.7</v>
      </c>
      <c r="Z95" s="8">
        <v>25112</v>
      </c>
      <c r="AA95" s="3">
        <v>2917.1</v>
      </c>
      <c r="AB95" s="8">
        <v>27851</v>
      </c>
      <c r="AC95" s="3">
        <v>5.2</v>
      </c>
      <c r="AD95" s="8">
        <v>20363</v>
      </c>
      <c r="AE95" s="3">
        <v>2.34</v>
      </c>
      <c r="AG95" s="8">
        <v>36434</v>
      </c>
      <c r="AH95" s="14">
        <v>2.5249999999999999</v>
      </c>
    </row>
    <row r="96" spans="2:34">
      <c r="B96" s="8">
        <v>25204</v>
      </c>
      <c r="C96" s="3">
        <v>35.866999999999997</v>
      </c>
      <c r="D96" s="8">
        <v>12785</v>
      </c>
      <c r="E96" s="3">
        <v>13.667</v>
      </c>
      <c r="F96" s="8">
        <v>25204</v>
      </c>
      <c r="G96" s="3">
        <v>22.207999999999998</v>
      </c>
      <c r="H96" s="8">
        <v>29587</v>
      </c>
      <c r="I96" s="3">
        <v>47.997999999999998</v>
      </c>
      <c r="J96" s="8">
        <v>28856</v>
      </c>
      <c r="K96" s="3">
        <v>69.167000000000002</v>
      </c>
      <c r="L96" s="8">
        <v>36526</v>
      </c>
      <c r="M96" s="3">
        <v>3</v>
      </c>
      <c r="N96" s="8">
        <v>25204</v>
      </c>
      <c r="O96" s="3">
        <v>22.66</v>
      </c>
      <c r="P96" s="8">
        <v>25204</v>
      </c>
      <c r="Q96" s="3">
        <v>22.207999999999998</v>
      </c>
      <c r="R96" s="8">
        <v>25569</v>
      </c>
      <c r="S96" s="3">
        <v>135950</v>
      </c>
      <c r="T96" s="8">
        <v>25204</v>
      </c>
      <c r="U96" s="3">
        <v>4240.5</v>
      </c>
      <c r="V96" s="8">
        <v>25934</v>
      </c>
      <c r="W96" s="3">
        <v>4368</v>
      </c>
      <c r="Z96" s="8">
        <v>25204</v>
      </c>
      <c r="AA96" s="3">
        <v>2922</v>
      </c>
      <c r="AB96" s="8">
        <v>27942</v>
      </c>
      <c r="AC96" s="3">
        <v>5.28</v>
      </c>
      <c r="AD96" s="8">
        <v>20455</v>
      </c>
      <c r="AE96" s="3">
        <v>2.33</v>
      </c>
      <c r="AG96" s="8">
        <v>36526</v>
      </c>
      <c r="AH96" s="14">
        <v>2.4624999999999999</v>
      </c>
    </row>
    <row r="97" spans="2:34">
      <c r="B97" s="8">
        <v>25294</v>
      </c>
      <c r="C97" s="3">
        <v>36.433</v>
      </c>
      <c r="D97" s="8">
        <v>12875</v>
      </c>
      <c r="E97" s="3">
        <v>13.766999999999999</v>
      </c>
      <c r="F97" s="8">
        <v>25294</v>
      </c>
      <c r="G97" s="3">
        <v>22.492999999999999</v>
      </c>
      <c r="H97" s="8">
        <v>29677</v>
      </c>
      <c r="I97" s="3">
        <v>48.9</v>
      </c>
      <c r="J97" s="8">
        <v>28946</v>
      </c>
      <c r="K97" s="3">
        <v>70.8</v>
      </c>
      <c r="L97" s="8">
        <v>36617</v>
      </c>
      <c r="M97" s="3">
        <v>3</v>
      </c>
      <c r="N97" s="8">
        <v>25294</v>
      </c>
      <c r="O97" s="3">
        <v>22.952000000000002</v>
      </c>
      <c r="P97" s="8">
        <v>25294</v>
      </c>
      <c r="Q97" s="3">
        <v>22.492999999999999</v>
      </c>
      <c r="R97" s="8">
        <v>25659</v>
      </c>
      <c r="S97" s="3">
        <v>136677</v>
      </c>
      <c r="T97" s="8">
        <v>25294</v>
      </c>
      <c r="U97" s="3">
        <v>4252.8</v>
      </c>
      <c r="V97" s="8">
        <v>26024</v>
      </c>
      <c r="W97" s="3">
        <v>4404.8</v>
      </c>
      <c r="Z97" s="8">
        <v>25294</v>
      </c>
      <c r="AA97" s="3">
        <v>2951.6</v>
      </c>
      <c r="AB97" s="8">
        <v>28034</v>
      </c>
      <c r="AC97" s="3">
        <v>4.87</v>
      </c>
      <c r="AD97" s="8">
        <v>20546</v>
      </c>
      <c r="AE97" s="3">
        <v>2.57</v>
      </c>
      <c r="AG97" s="8">
        <v>36617</v>
      </c>
      <c r="AH97" s="14">
        <v>2.6061999999999999</v>
      </c>
    </row>
    <row r="98" spans="2:34">
      <c r="B98" s="8">
        <v>25385</v>
      </c>
      <c r="C98" s="3">
        <v>36.933</v>
      </c>
      <c r="D98" s="8">
        <v>12966</v>
      </c>
      <c r="E98" s="3">
        <v>13.7</v>
      </c>
      <c r="F98" s="8">
        <v>25385</v>
      </c>
      <c r="G98" s="3">
        <v>22.768999999999998</v>
      </c>
      <c r="H98" s="8">
        <v>29768</v>
      </c>
      <c r="I98" s="3">
        <v>49.795999999999999</v>
      </c>
      <c r="J98" s="8">
        <v>29037</v>
      </c>
      <c r="K98" s="3">
        <v>72.632999999999996</v>
      </c>
      <c r="L98" s="8">
        <v>36708</v>
      </c>
      <c r="M98" s="3">
        <v>2.9</v>
      </c>
      <c r="N98" s="8">
        <v>25385</v>
      </c>
      <c r="O98" s="3">
        <v>23.28</v>
      </c>
      <c r="P98" s="8">
        <v>25385</v>
      </c>
      <c r="Q98" s="3">
        <v>22.768999999999998</v>
      </c>
      <c r="R98" s="8">
        <v>25750</v>
      </c>
      <c r="S98" s="3">
        <v>137456</v>
      </c>
      <c r="T98" s="8">
        <v>25385</v>
      </c>
      <c r="U98" s="3">
        <v>4279.7</v>
      </c>
      <c r="V98" s="8">
        <v>26115</v>
      </c>
      <c r="W98" s="3">
        <v>4441.6000000000004</v>
      </c>
      <c r="Z98" s="8">
        <v>25385</v>
      </c>
      <c r="AA98" s="3">
        <v>3011.6</v>
      </c>
      <c r="AB98" s="8">
        <v>28126</v>
      </c>
      <c r="AC98" s="3">
        <v>4.66</v>
      </c>
      <c r="AD98" s="8">
        <v>20637</v>
      </c>
      <c r="AE98" s="3">
        <v>2.58</v>
      </c>
      <c r="AG98" s="8">
        <v>36708</v>
      </c>
      <c r="AH98" s="14">
        <v>2.7124999999999999</v>
      </c>
    </row>
    <row r="99" spans="2:34">
      <c r="B99" s="8">
        <v>25477</v>
      </c>
      <c r="C99" s="3">
        <v>37.5</v>
      </c>
      <c r="D99" s="8">
        <v>13058</v>
      </c>
      <c r="E99" s="3">
        <v>13.766999999999999</v>
      </c>
      <c r="F99" s="8">
        <v>25477</v>
      </c>
      <c r="G99" s="3">
        <v>23.033000000000001</v>
      </c>
      <c r="H99" s="8">
        <v>29860</v>
      </c>
      <c r="I99" s="3">
        <v>50.673999999999999</v>
      </c>
      <c r="J99" s="8">
        <v>29129</v>
      </c>
      <c r="K99" s="3">
        <v>74.832999999999998</v>
      </c>
      <c r="L99" s="8">
        <v>36800</v>
      </c>
      <c r="M99" s="3">
        <v>3</v>
      </c>
      <c r="N99" s="8">
        <v>25477</v>
      </c>
      <c r="O99" s="3">
        <v>23.581</v>
      </c>
      <c r="P99" s="8">
        <v>25477</v>
      </c>
      <c r="Q99" s="3">
        <v>23.033000000000001</v>
      </c>
      <c r="R99" s="8">
        <v>25842</v>
      </c>
      <c r="S99" s="3">
        <v>138260</v>
      </c>
      <c r="T99" s="8">
        <v>25477</v>
      </c>
      <c r="U99" s="3">
        <v>4259.6000000000004</v>
      </c>
      <c r="V99" s="8">
        <v>26207</v>
      </c>
      <c r="W99" s="3">
        <v>4478.6000000000004</v>
      </c>
      <c r="Z99" s="8">
        <v>25477</v>
      </c>
      <c r="AA99" s="3">
        <v>3033.5</v>
      </c>
      <c r="AB99" s="8">
        <v>28216</v>
      </c>
      <c r="AC99" s="3">
        <v>5.16</v>
      </c>
      <c r="AD99" s="8">
        <v>20729</v>
      </c>
      <c r="AE99" s="3">
        <v>3.03</v>
      </c>
      <c r="AG99" s="8">
        <v>36800</v>
      </c>
      <c r="AH99" s="14">
        <v>2.6749999999999998</v>
      </c>
    </row>
    <row r="100" spans="2:34">
      <c r="B100" s="8">
        <v>25569</v>
      </c>
      <c r="C100" s="3">
        <v>38.1</v>
      </c>
      <c r="D100" s="8">
        <v>13150</v>
      </c>
      <c r="E100" s="3">
        <v>13.766999999999999</v>
      </c>
      <c r="F100" s="8">
        <v>25569</v>
      </c>
      <c r="G100" s="3">
        <v>23.3</v>
      </c>
      <c r="H100" s="8">
        <v>29952</v>
      </c>
      <c r="I100" s="3">
        <v>51.406999999999996</v>
      </c>
      <c r="J100" s="8">
        <v>29221</v>
      </c>
      <c r="K100" s="3">
        <v>77.599999999999994</v>
      </c>
      <c r="L100" s="8">
        <v>36892</v>
      </c>
      <c r="M100" s="3">
        <v>2.9</v>
      </c>
      <c r="N100" s="8">
        <v>25569</v>
      </c>
      <c r="O100" s="3">
        <v>23.914999999999999</v>
      </c>
      <c r="P100" s="8">
        <v>25569</v>
      </c>
      <c r="Q100" s="3">
        <v>23.3</v>
      </c>
      <c r="R100" s="8">
        <v>25934</v>
      </c>
      <c r="S100" s="3">
        <v>139034</v>
      </c>
      <c r="T100" s="8">
        <v>25569</v>
      </c>
      <c r="U100" s="3">
        <v>4252.8999999999996</v>
      </c>
      <c r="V100" s="8">
        <v>26299</v>
      </c>
      <c r="W100" s="3">
        <v>4516.3999999999996</v>
      </c>
      <c r="Z100" s="8">
        <v>25569</v>
      </c>
      <c r="AA100" s="3">
        <v>3048.6</v>
      </c>
      <c r="AB100" s="8">
        <v>28307</v>
      </c>
      <c r="AC100" s="3">
        <v>5.82</v>
      </c>
      <c r="AD100" s="8">
        <v>20821</v>
      </c>
      <c r="AE100" s="3">
        <v>3.1</v>
      </c>
      <c r="AG100" s="8">
        <v>36892</v>
      </c>
      <c r="AH100" s="14">
        <v>2.4874999999999998</v>
      </c>
    </row>
    <row r="101" spans="2:34">
      <c r="B101" s="8">
        <v>25659</v>
      </c>
      <c r="C101" s="3">
        <v>38.633000000000003</v>
      </c>
      <c r="D101" s="8">
        <v>13241</v>
      </c>
      <c r="E101" s="3">
        <v>13.733000000000001</v>
      </c>
      <c r="F101" s="8">
        <v>25659</v>
      </c>
      <c r="G101" s="3">
        <v>23.558</v>
      </c>
      <c r="H101" s="8">
        <v>30042</v>
      </c>
      <c r="I101" s="3">
        <v>52.097000000000001</v>
      </c>
      <c r="J101" s="8">
        <v>29312</v>
      </c>
      <c r="K101" s="3">
        <v>80.2</v>
      </c>
      <c r="L101" s="8">
        <v>36982</v>
      </c>
      <c r="M101" s="3">
        <v>3.1</v>
      </c>
      <c r="N101" s="8">
        <v>25659</v>
      </c>
      <c r="O101" s="3">
        <v>24.247</v>
      </c>
      <c r="P101" s="8">
        <v>25659</v>
      </c>
      <c r="Q101" s="3">
        <v>23.558</v>
      </c>
      <c r="R101" s="8">
        <v>26024</v>
      </c>
      <c r="S101" s="3">
        <v>139827</v>
      </c>
      <c r="T101" s="8">
        <v>25659</v>
      </c>
      <c r="U101" s="3">
        <v>4260.7</v>
      </c>
      <c r="V101" s="8">
        <v>26390</v>
      </c>
      <c r="W101" s="3">
        <v>4554.5</v>
      </c>
      <c r="Z101" s="8">
        <v>25659</v>
      </c>
      <c r="AA101" s="3">
        <v>3102</v>
      </c>
      <c r="AB101" s="8">
        <v>28399</v>
      </c>
      <c r="AC101" s="3">
        <v>6.51</v>
      </c>
      <c r="AD101" s="8">
        <v>20911</v>
      </c>
      <c r="AE101" s="3">
        <v>3.14</v>
      </c>
      <c r="AG101" s="8">
        <v>36982</v>
      </c>
      <c r="AH101" s="14">
        <v>2.5125000000000002</v>
      </c>
    </row>
    <row r="102" spans="2:34">
      <c r="B102" s="8">
        <v>25750</v>
      </c>
      <c r="C102" s="3">
        <v>39.033000000000001</v>
      </c>
      <c r="D102" s="8">
        <v>13332</v>
      </c>
      <c r="E102" s="3">
        <v>13.967000000000001</v>
      </c>
      <c r="F102" s="8">
        <v>25750</v>
      </c>
      <c r="G102" s="3">
        <v>23.786999999999999</v>
      </c>
      <c r="H102" s="8">
        <v>30133</v>
      </c>
      <c r="I102" s="3">
        <v>52.929000000000002</v>
      </c>
      <c r="J102" s="8">
        <v>29403</v>
      </c>
      <c r="K102" s="3">
        <v>81.400000000000006</v>
      </c>
      <c r="L102" s="8">
        <v>37073</v>
      </c>
      <c r="M102" s="3">
        <v>2.7</v>
      </c>
      <c r="N102" s="8">
        <v>25750</v>
      </c>
      <c r="O102" s="3">
        <v>24.437999999999999</v>
      </c>
      <c r="P102" s="8">
        <v>25750</v>
      </c>
      <c r="Q102" s="3">
        <v>23.786999999999999</v>
      </c>
      <c r="R102" s="8">
        <v>26115</v>
      </c>
      <c r="S102" s="3">
        <v>140603</v>
      </c>
      <c r="T102" s="8">
        <v>25750</v>
      </c>
      <c r="U102" s="3">
        <v>4298.6000000000004</v>
      </c>
      <c r="V102" s="8">
        <v>26481</v>
      </c>
      <c r="W102" s="3">
        <v>4593.3999999999996</v>
      </c>
      <c r="Z102" s="8">
        <v>25750</v>
      </c>
      <c r="AA102" s="3">
        <v>3144</v>
      </c>
      <c r="AB102" s="8">
        <v>28491</v>
      </c>
      <c r="AC102" s="3">
        <v>6.76</v>
      </c>
      <c r="AD102" s="8">
        <v>21002</v>
      </c>
      <c r="AE102" s="3">
        <v>3.35</v>
      </c>
      <c r="AG102" s="8">
        <v>37073</v>
      </c>
      <c r="AH102" s="14">
        <v>2.6</v>
      </c>
    </row>
    <row r="103" spans="2:34">
      <c r="B103" s="8">
        <v>25842</v>
      </c>
      <c r="C103" s="3">
        <v>39.6</v>
      </c>
      <c r="D103" s="8">
        <v>13424</v>
      </c>
      <c r="E103" s="3">
        <v>14</v>
      </c>
      <c r="F103" s="8">
        <v>25842</v>
      </c>
      <c r="G103" s="3">
        <v>24.096</v>
      </c>
      <c r="H103" s="8">
        <v>30225</v>
      </c>
      <c r="I103" s="3">
        <v>53.670999999999999</v>
      </c>
      <c r="J103" s="8">
        <v>29495</v>
      </c>
      <c r="K103" s="3">
        <v>83.933000000000007</v>
      </c>
      <c r="L103" s="8">
        <v>37165</v>
      </c>
      <c r="M103" s="3">
        <v>1.1000000000000001</v>
      </c>
      <c r="N103" s="8">
        <v>25842</v>
      </c>
      <c r="O103" s="3">
        <v>24.751999999999999</v>
      </c>
      <c r="P103" s="8">
        <v>25842</v>
      </c>
      <c r="Q103" s="3">
        <v>24.096</v>
      </c>
      <c r="R103" s="8">
        <v>26207</v>
      </c>
      <c r="S103" s="3">
        <v>141402</v>
      </c>
      <c r="T103" s="8">
        <v>25842</v>
      </c>
      <c r="U103" s="3">
        <v>4253</v>
      </c>
      <c r="V103" s="8">
        <v>26573</v>
      </c>
      <c r="W103" s="3">
        <v>4633.2</v>
      </c>
      <c r="Z103" s="8">
        <v>25842</v>
      </c>
      <c r="AA103" s="3">
        <v>3133.7</v>
      </c>
      <c r="AB103" s="8">
        <v>28581</v>
      </c>
      <c r="AC103" s="3">
        <v>7.28</v>
      </c>
      <c r="AD103" s="8">
        <v>21094</v>
      </c>
      <c r="AE103" s="3">
        <v>3.31</v>
      </c>
      <c r="AG103" s="8">
        <v>37165</v>
      </c>
      <c r="AH103" s="14">
        <v>2.1497999999999999</v>
      </c>
    </row>
    <row r="104" spans="2:34">
      <c r="B104" s="8">
        <v>25934</v>
      </c>
      <c r="C104" s="3">
        <v>39.933</v>
      </c>
      <c r="D104" s="8">
        <v>13516</v>
      </c>
      <c r="E104" s="3">
        <v>14.132999999999999</v>
      </c>
      <c r="F104" s="8">
        <v>25934</v>
      </c>
      <c r="G104" s="3">
        <v>24.324000000000002</v>
      </c>
      <c r="H104" s="8">
        <v>30317</v>
      </c>
      <c r="I104" s="3">
        <v>54.401000000000003</v>
      </c>
      <c r="J104" s="8">
        <v>29587</v>
      </c>
      <c r="K104" s="3">
        <v>85.9</v>
      </c>
      <c r="L104" s="8">
        <v>37257</v>
      </c>
      <c r="M104" s="3">
        <v>2.2000000000000002</v>
      </c>
      <c r="N104" s="8">
        <v>25934</v>
      </c>
      <c r="O104" s="3">
        <v>25.126000000000001</v>
      </c>
      <c r="P104" s="8">
        <v>25934</v>
      </c>
      <c r="Q104" s="3">
        <v>24.324000000000002</v>
      </c>
      <c r="R104" s="8">
        <v>26299</v>
      </c>
      <c r="S104" s="3">
        <v>143005</v>
      </c>
      <c r="T104" s="8">
        <v>25934</v>
      </c>
      <c r="U104" s="3">
        <v>4370.3</v>
      </c>
      <c r="V104" s="8">
        <v>26665</v>
      </c>
      <c r="W104" s="3">
        <v>4674.3</v>
      </c>
      <c r="Z104" s="8">
        <v>25934</v>
      </c>
      <c r="AA104" s="3">
        <v>3195.9</v>
      </c>
      <c r="AB104" s="8">
        <v>28672</v>
      </c>
      <c r="AC104" s="3">
        <v>8.1</v>
      </c>
      <c r="AD104" s="8">
        <v>21186</v>
      </c>
      <c r="AE104" s="3">
        <v>1.76</v>
      </c>
      <c r="AG104" s="8">
        <v>37257</v>
      </c>
      <c r="AH104" s="14">
        <v>2.1999</v>
      </c>
    </row>
    <row r="105" spans="2:34">
      <c r="B105" s="8">
        <v>26024</v>
      </c>
      <c r="C105" s="3">
        <v>40.299999999999997</v>
      </c>
      <c r="D105" s="8">
        <v>13606</v>
      </c>
      <c r="E105" s="3">
        <v>14.367000000000001</v>
      </c>
      <c r="F105" s="8">
        <v>26024</v>
      </c>
      <c r="G105" s="3">
        <v>24.600999999999999</v>
      </c>
      <c r="H105" s="8">
        <v>30407</v>
      </c>
      <c r="I105" s="3">
        <v>54.823</v>
      </c>
      <c r="J105" s="8">
        <v>29677</v>
      </c>
      <c r="K105" s="3">
        <v>87.8</v>
      </c>
      <c r="L105" s="8">
        <v>37347</v>
      </c>
      <c r="M105" s="3">
        <v>2.7</v>
      </c>
      <c r="N105" s="8">
        <v>26024</v>
      </c>
      <c r="O105" s="3">
        <v>25.454999999999998</v>
      </c>
      <c r="P105" s="8">
        <v>26024</v>
      </c>
      <c r="Q105" s="3">
        <v>24.600999999999999</v>
      </c>
      <c r="R105" s="8">
        <v>26390</v>
      </c>
      <c r="S105" s="3">
        <v>143759</v>
      </c>
      <c r="T105" s="8">
        <v>26024</v>
      </c>
      <c r="U105" s="3">
        <v>4395.1000000000004</v>
      </c>
      <c r="V105" s="8">
        <v>26755</v>
      </c>
      <c r="W105" s="3">
        <v>4717.1000000000004</v>
      </c>
      <c r="Z105" s="8">
        <v>26024</v>
      </c>
      <c r="AA105" s="3">
        <v>3243.9</v>
      </c>
      <c r="AB105" s="8">
        <v>28764</v>
      </c>
      <c r="AC105" s="3">
        <v>9.58</v>
      </c>
      <c r="AD105" s="8">
        <v>21276</v>
      </c>
      <c r="AE105" s="3">
        <v>0.96</v>
      </c>
      <c r="AG105" s="8">
        <v>37347</v>
      </c>
      <c r="AH105" s="14">
        <v>2.3498999999999999</v>
      </c>
    </row>
    <row r="106" spans="2:34">
      <c r="B106" s="8">
        <v>26115</v>
      </c>
      <c r="C106" s="3">
        <v>40.700000000000003</v>
      </c>
      <c r="D106" s="8">
        <v>13697</v>
      </c>
      <c r="E106" s="3">
        <v>14.532999999999999</v>
      </c>
      <c r="F106" s="8">
        <v>26115</v>
      </c>
      <c r="G106" s="3">
        <v>24.843</v>
      </c>
      <c r="H106" s="8">
        <v>30498</v>
      </c>
      <c r="I106" s="3">
        <v>55.658000000000001</v>
      </c>
      <c r="J106" s="8">
        <v>29768</v>
      </c>
      <c r="K106" s="3">
        <v>90.766999999999996</v>
      </c>
      <c r="L106" s="8">
        <v>37438</v>
      </c>
      <c r="M106" s="3">
        <v>2.6</v>
      </c>
      <c r="N106" s="8">
        <v>26115</v>
      </c>
      <c r="O106" s="3">
        <v>25.710999999999999</v>
      </c>
      <c r="P106" s="8">
        <v>26115</v>
      </c>
      <c r="Q106" s="3">
        <v>24.843</v>
      </c>
      <c r="R106" s="8">
        <v>26481</v>
      </c>
      <c r="S106" s="3">
        <v>144523</v>
      </c>
      <c r="T106" s="8">
        <v>26115</v>
      </c>
      <c r="U106" s="3">
        <v>4430.2</v>
      </c>
      <c r="V106" s="8">
        <v>26846</v>
      </c>
      <c r="W106" s="3">
        <v>4761</v>
      </c>
      <c r="Z106" s="8">
        <v>26115</v>
      </c>
      <c r="AA106" s="3">
        <v>3258.3</v>
      </c>
      <c r="AB106" s="8">
        <v>28856</v>
      </c>
      <c r="AC106" s="3">
        <v>10.07</v>
      </c>
      <c r="AD106" s="8">
        <v>21367</v>
      </c>
      <c r="AE106" s="3">
        <v>1.68</v>
      </c>
      <c r="AG106" s="8">
        <v>37438</v>
      </c>
      <c r="AH106" s="14">
        <v>2.2873999999999999</v>
      </c>
    </row>
    <row r="107" spans="2:34">
      <c r="B107" s="8">
        <v>26207</v>
      </c>
      <c r="C107" s="3">
        <v>41</v>
      </c>
      <c r="D107" s="8">
        <v>13789</v>
      </c>
      <c r="E107" s="3">
        <v>14.5</v>
      </c>
      <c r="F107" s="8">
        <v>26207</v>
      </c>
      <c r="G107" s="3">
        <v>24.998000000000001</v>
      </c>
      <c r="H107" s="8">
        <v>30590</v>
      </c>
      <c r="I107" s="3">
        <v>56.104999999999997</v>
      </c>
      <c r="J107" s="8">
        <v>29860</v>
      </c>
      <c r="K107" s="3">
        <v>92.533000000000001</v>
      </c>
      <c r="L107" s="8">
        <v>37530</v>
      </c>
      <c r="M107" s="3">
        <v>2.5</v>
      </c>
      <c r="N107" s="8">
        <v>26207</v>
      </c>
      <c r="O107" s="3">
        <v>25.917999999999999</v>
      </c>
      <c r="P107" s="8">
        <v>26207</v>
      </c>
      <c r="Q107" s="3">
        <v>24.998000000000001</v>
      </c>
      <c r="R107" s="8">
        <v>26573</v>
      </c>
      <c r="S107" s="3">
        <v>145215</v>
      </c>
      <c r="T107" s="8">
        <v>26207</v>
      </c>
      <c r="U107" s="3">
        <v>4442.5</v>
      </c>
      <c r="V107" s="8">
        <v>26938</v>
      </c>
      <c r="W107" s="3">
        <v>4805.7</v>
      </c>
      <c r="Z107" s="8">
        <v>26207</v>
      </c>
      <c r="AA107" s="3">
        <v>3292.7</v>
      </c>
      <c r="AB107" s="8">
        <v>28946</v>
      </c>
      <c r="AC107" s="3">
        <v>10.18</v>
      </c>
      <c r="AD107" s="8">
        <v>21459</v>
      </c>
      <c r="AE107" s="3">
        <v>2.69</v>
      </c>
      <c r="AG107" s="8">
        <v>37530</v>
      </c>
      <c r="AH107" s="14">
        <v>2.1875</v>
      </c>
    </row>
    <row r="108" spans="2:34">
      <c r="B108" s="8">
        <v>26299</v>
      </c>
      <c r="C108" s="3">
        <v>41.332999999999998</v>
      </c>
      <c r="D108" s="8">
        <v>13881</v>
      </c>
      <c r="E108" s="3">
        <v>14.132999999999999</v>
      </c>
      <c r="F108" s="8">
        <v>26299</v>
      </c>
      <c r="G108" s="3">
        <v>25.262</v>
      </c>
      <c r="H108" s="8">
        <v>30682</v>
      </c>
      <c r="I108" s="3">
        <v>56.668999999999997</v>
      </c>
      <c r="J108" s="8">
        <v>29952</v>
      </c>
      <c r="K108" s="3">
        <v>93.667000000000002</v>
      </c>
      <c r="L108" s="8">
        <v>37622</v>
      </c>
      <c r="M108" s="3">
        <v>2.8</v>
      </c>
      <c r="N108" s="8">
        <v>26299</v>
      </c>
      <c r="O108" s="3">
        <v>26.318999999999999</v>
      </c>
      <c r="P108" s="8">
        <v>26299</v>
      </c>
      <c r="Q108" s="3">
        <v>25.262</v>
      </c>
      <c r="R108" s="8">
        <v>26665</v>
      </c>
      <c r="S108" s="3">
        <v>145964</v>
      </c>
      <c r="T108" s="8">
        <v>26299</v>
      </c>
      <c r="U108" s="3">
        <v>4521.8999999999996</v>
      </c>
      <c r="V108" s="8">
        <v>27030</v>
      </c>
      <c r="W108" s="3">
        <v>4851.5</v>
      </c>
      <c r="Z108" s="8">
        <v>26299</v>
      </c>
      <c r="AA108" s="3">
        <v>3313.5</v>
      </c>
      <c r="AB108" s="8">
        <v>29037</v>
      </c>
      <c r="AC108" s="3">
        <v>10.95</v>
      </c>
      <c r="AD108" s="8">
        <v>21551</v>
      </c>
      <c r="AE108" s="3">
        <v>2.77</v>
      </c>
      <c r="AG108" s="8">
        <v>37622</v>
      </c>
      <c r="AH108" s="14">
        <v>2.125</v>
      </c>
    </row>
    <row r="109" spans="2:34">
      <c r="B109" s="8">
        <v>26390</v>
      </c>
      <c r="C109" s="3">
        <v>41.6</v>
      </c>
      <c r="D109" s="8">
        <v>13971</v>
      </c>
      <c r="E109" s="3">
        <v>14.132999999999999</v>
      </c>
      <c r="F109" s="8">
        <v>26390</v>
      </c>
      <c r="G109" s="3">
        <v>25.408999999999999</v>
      </c>
      <c r="H109" s="8">
        <v>30773</v>
      </c>
      <c r="I109" s="3">
        <v>57.332000000000001</v>
      </c>
      <c r="J109" s="8">
        <v>30042</v>
      </c>
      <c r="K109" s="3">
        <v>95.4</v>
      </c>
      <c r="L109" s="8">
        <v>37712</v>
      </c>
      <c r="M109" s="3">
        <v>2.2000000000000002</v>
      </c>
      <c r="N109" s="8">
        <v>26390</v>
      </c>
      <c r="O109" s="3">
        <v>26.475000000000001</v>
      </c>
      <c r="P109" s="8">
        <v>26390</v>
      </c>
      <c r="Q109" s="3">
        <v>25.408999999999999</v>
      </c>
      <c r="R109" s="8">
        <v>26755</v>
      </c>
      <c r="S109" s="3">
        <v>146720</v>
      </c>
      <c r="T109" s="8">
        <v>26390</v>
      </c>
      <c r="U109" s="3">
        <v>4629.1000000000004</v>
      </c>
      <c r="V109" s="8">
        <v>27120</v>
      </c>
      <c r="W109" s="3">
        <v>4898.3</v>
      </c>
      <c r="Z109" s="8">
        <v>26390</v>
      </c>
      <c r="AA109" s="3">
        <v>3344.6</v>
      </c>
      <c r="AB109" s="8">
        <v>29129</v>
      </c>
      <c r="AC109" s="3">
        <v>13.58</v>
      </c>
      <c r="AD109" s="8">
        <v>21641</v>
      </c>
      <c r="AE109" s="3">
        <v>3</v>
      </c>
      <c r="AG109" s="8">
        <v>37712</v>
      </c>
      <c r="AH109" s="14">
        <v>2.0922999999999998</v>
      </c>
    </row>
    <row r="110" spans="2:34">
      <c r="B110" s="8">
        <v>26481</v>
      </c>
      <c r="C110" s="3">
        <v>41.933</v>
      </c>
      <c r="D110" s="8">
        <v>14062</v>
      </c>
      <c r="E110" s="3">
        <v>14.1</v>
      </c>
      <c r="F110" s="8">
        <v>26481</v>
      </c>
      <c r="G110" s="3">
        <v>25.632000000000001</v>
      </c>
      <c r="H110" s="8">
        <v>30864</v>
      </c>
      <c r="I110" s="3">
        <v>57.872999999999998</v>
      </c>
      <c r="J110" s="8">
        <v>30133</v>
      </c>
      <c r="K110" s="3">
        <v>97</v>
      </c>
      <c r="L110" s="8">
        <v>37803</v>
      </c>
      <c r="M110" s="3">
        <v>2.2999999999999998</v>
      </c>
      <c r="N110" s="8">
        <v>26481</v>
      </c>
      <c r="O110" s="3">
        <v>26.731000000000002</v>
      </c>
      <c r="P110" s="8">
        <v>26481</v>
      </c>
      <c r="Q110" s="3">
        <v>25.632000000000001</v>
      </c>
      <c r="R110" s="8">
        <v>26846</v>
      </c>
      <c r="S110" s="3">
        <v>147478</v>
      </c>
      <c r="T110" s="8">
        <v>26481</v>
      </c>
      <c r="U110" s="3">
        <v>4673.5</v>
      </c>
      <c r="V110" s="8">
        <v>27211</v>
      </c>
      <c r="W110" s="3">
        <v>4945.3999999999996</v>
      </c>
      <c r="Z110" s="8">
        <v>26481</v>
      </c>
      <c r="AA110" s="3">
        <v>3413</v>
      </c>
      <c r="AB110" s="8">
        <v>29221</v>
      </c>
      <c r="AC110" s="3">
        <v>15.05</v>
      </c>
      <c r="AD110" s="8">
        <v>21732</v>
      </c>
      <c r="AE110" s="3">
        <v>3.54</v>
      </c>
      <c r="AG110" s="8">
        <v>37803</v>
      </c>
      <c r="AH110" s="14">
        <v>1.8247</v>
      </c>
    </row>
    <row r="111" spans="2:34">
      <c r="B111" s="8">
        <v>26573</v>
      </c>
      <c r="C111" s="3">
        <v>42.366999999999997</v>
      </c>
      <c r="D111" s="8">
        <v>14154</v>
      </c>
      <c r="E111" s="3">
        <v>14</v>
      </c>
      <c r="F111" s="8">
        <v>26573</v>
      </c>
      <c r="G111" s="3">
        <v>25.841999999999999</v>
      </c>
      <c r="H111" s="8">
        <v>30956</v>
      </c>
      <c r="I111" s="3">
        <v>58.289000000000001</v>
      </c>
      <c r="J111" s="8">
        <v>30225</v>
      </c>
      <c r="K111" s="3">
        <v>97.332999999999998</v>
      </c>
      <c r="L111" s="8">
        <v>37895</v>
      </c>
      <c r="M111" s="3">
        <v>2.6</v>
      </c>
      <c r="N111" s="8">
        <v>26573</v>
      </c>
      <c r="O111" s="3">
        <v>27.082999999999998</v>
      </c>
      <c r="P111" s="8">
        <v>26573</v>
      </c>
      <c r="Q111" s="3">
        <v>25.841999999999999</v>
      </c>
      <c r="R111" s="8">
        <v>26938</v>
      </c>
      <c r="S111" s="3">
        <v>148226</v>
      </c>
      <c r="T111" s="8">
        <v>26573</v>
      </c>
      <c r="U111" s="3">
        <v>4750.5</v>
      </c>
      <c r="V111" s="8">
        <v>27303</v>
      </c>
      <c r="W111" s="3">
        <v>4992.2</v>
      </c>
      <c r="Z111" s="8">
        <v>26573</v>
      </c>
      <c r="AA111" s="3">
        <v>3548.8</v>
      </c>
      <c r="AB111" s="8">
        <v>29312</v>
      </c>
      <c r="AC111" s="3">
        <v>12.69</v>
      </c>
      <c r="AD111" s="8">
        <v>21824</v>
      </c>
      <c r="AE111" s="3">
        <v>4.2300000000000004</v>
      </c>
      <c r="AG111" s="8">
        <v>37895</v>
      </c>
      <c r="AH111" s="14">
        <v>2.125</v>
      </c>
    </row>
    <row r="112" spans="2:34">
      <c r="B112" s="8">
        <v>26665</v>
      </c>
      <c r="C112" s="3">
        <v>43.033000000000001</v>
      </c>
      <c r="D112" s="8">
        <v>14246</v>
      </c>
      <c r="E112" s="3">
        <v>13.933</v>
      </c>
      <c r="F112" s="8">
        <v>26665</v>
      </c>
      <c r="G112" s="3">
        <v>26.152999999999999</v>
      </c>
      <c r="H112" s="8">
        <v>31048</v>
      </c>
      <c r="I112" s="3">
        <v>59</v>
      </c>
      <c r="J112" s="8">
        <v>30317</v>
      </c>
      <c r="K112" s="3">
        <v>97.933000000000007</v>
      </c>
      <c r="L112" s="8">
        <v>37987</v>
      </c>
      <c r="M112" s="3">
        <v>2.7</v>
      </c>
      <c r="N112" s="8">
        <v>26665</v>
      </c>
      <c r="O112" s="3">
        <v>27.402999999999999</v>
      </c>
      <c r="P112" s="8">
        <v>26665</v>
      </c>
      <c r="Q112" s="3">
        <v>26.152999999999999</v>
      </c>
      <c r="R112" s="8">
        <v>27030</v>
      </c>
      <c r="S112" s="3">
        <v>148987</v>
      </c>
      <c r="T112" s="8">
        <v>26665</v>
      </c>
      <c r="U112" s="3">
        <v>4872</v>
      </c>
      <c r="V112" s="8">
        <v>27395</v>
      </c>
      <c r="W112" s="3">
        <v>5037.8</v>
      </c>
      <c r="Z112" s="8">
        <v>26665</v>
      </c>
      <c r="AA112" s="3">
        <v>3589.1</v>
      </c>
      <c r="AB112" s="8">
        <v>29403</v>
      </c>
      <c r="AC112" s="3">
        <v>9.84</v>
      </c>
      <c r="AD112" s="8">
        <v>21916</v>
      </c>
      <c r="AE112" s="3">
        <v>3.87</v>
      </c>
      <c r="AG112" s="8">
        <v>37987</v>
      </c>
      <c r="AH112" s="14">
        <v>1.6274</v>
      </c>
    </row>
    <row r="113" spans="2:34">
      <c r="B113" s="8">
        <v>26755</v>
      </c>
      <c r="C113" s="3">
        <v>43.933</v>
      </c>
      <c r="D113" s="8">
        <v>14336</v>
      </c>
      <c r="E113" s="3">
        <v>13.8</v>
      </c>
      <c r="F113" s="8">
        <v>26755</v>
      </c>
      <c r="G113" s="3">
        <v>26.658000000000001</v>
      </c>
      <c r="H113" s="8">
        <v>31138</v>
      </c>
      <c r="I113" s="3">
        <v>59.463999999999999</v>
      </c>
      <c r="J113" s="8">
        <v>30407</v>
      </c>
      <c r="K113" s="3">
        <v>98.9</v>
      </c>
      <c r="L113" s="8">
        <v>38078</v>
      </c>
      <c r="M113" s="3">
        <v>3.3</v>
      </c>
      <c r="N113" s="8">
        <v>26755</v>
      </c>
      <c r="O113" s="3">
        <v>27.827999999999999</v>
      </c>
      <c r="P113" s="8">
        <v>26755</v>
      </c>
      <c r="Q113" s="3">
        <v>26.658000000000001</v>
      </c>
      <c r="R113" s="8">
        <v>27120</v>
      </c>
      <c r="S113" s="3">
        <v>149747</v>
      </c>
      <c r="T113" s="8">
        <v>26755</v>
      </c>
      <c r="U113" s="3">
        <v>4928.3999999999996</v>
      </c>
      <c r="V113" s="8">
        <v>27485</v>
      </c>
      <c r="W113" s="3">
        <v>5081.7</v>
      </c>
      <c r="Z113" s="8">
        <v>26755</v>
      </c>
      <c r="AA113" s="3">
        <v>3624.5</v>
      </c>
      <c r="AB113" s="8">
        <v>29495</v>
      </c>
      <c r="AC113" s="3">
        <v>15.85</v>
      </c>
      <c r="AD113" s="8">
        <v>22007</v>
      </c>
      <c r="AE113" s="3">
        <v>2.99</v>
      </c>
      <c r="AG113" s="8">
        <v>38078</v>
      </c>
      <c r="AH113" s="14">
        <v>2.1318000000000001</v>
      </c>
    </row>
    <row r="114" spans="2:34">
      <c r="B114" s="8">
        <v>26846</v>
      </c>
      <c r="C114" s="3">
        <v>44.8</v>
      </c>
      <c r="D114" s="8">
        <v>14427</v>
      </c>
      <c r="E114" s="3">
        <v>13.9</v>
      </c>
      <c r="F114" s="8">
        <v>26846</v>
      </c>
      <c r="G114" s="3">
        <v>27.143000000000001</v>
      </c>
      <c r="H114" s="8">
        <v>31229</v>
      </c>
      <c r="I114" s="3">
        <v>59.965000000000003</v>
      </c>
      <c r="J114" s="8">
        <v>30498</v>
      </c>
      <c r="K114" s="3">
        <v>100.133</v>
      </c>
      <c r="L114" s="8">
        <v>38169</v>
      </c>
      <c r="M114" s="3">
        <v>2.9</v>
      </c>
      <c r="N114" s="8">
        <v>26846</v>
      </c>
      <c r="O114" s="3">
        <v>28.37</v>
      </c>
      <c r="P114" s="8">
        <v>26846</v>
      </c>
      <c r="Q114" s="3">
        <v>27.143000000000001</v>
      </c>
      <c r="R114" s="8">
        <v>27211</v>
      </c>
      <c r="S114" s="3">
        <v>150498</v>
      </c>
      <c r="T114" s="8">
        <v>26846</v>
      </c>
      <c r="U114" s="3">
        <v>4902.1000000000004</v>
      </c>
      <c r="V114" s="8">
        <v>27576</v>
      </c>
      <c r="W114" s="3">
        <v>5124.7</v>
      </c>
      <c r="Z114" s="8">
        <v>26846</v>
      </c>
      <c r="AA114" s="3">
        <v>3642.8</v>
      </c>
      <c r="AB114" s="8">
        <v>29587</v>
      </c>
      <c r="AC114" s="3">
        <v>16.57</v>
      </c>
      <c r="AD114" s="8">
        <v>22098</v>
      </c>
      <c r="AE114" s="3">
        <v>2.36</v>
      </c>
      <c r="AG114" s="8">
        <v>38169</v>
      </c>
      <c r="AH114" s="14">
        <v>2.2999999999999998</v>
      </c>
    </row>
    <row r="115" spans="2:34">
      <c r="B115" s="8">
        <v>26938</v>
      </c>
      <c r="C115" s="3">
        <v>45.933</v>
      </c>
      <c r="D115" s="8">
        <v>14519</v>
      </c>
      <c r="E115" s="3">
        <v>14</v>
      </c>
      <c r="F115" s="8">
        <v>26938</v>
      </c>
      <c r="G115" s="3">
        <v>27.699000000000002</v>
      </c>
      <c r="H115" s="8">
        <v>31321</v>
      </c>
      <c r="I115" s="3">
        <v>60.465000000000003</v>
      </c>
      <c r="J115" s="8">
        <v>30590</v>
      </c>
      <c r="K115" s="3">
        <v>101.43300000000001</v>
      </c>
      <c r="L115" s="8">
        <v>38261</v>
      </c>
      <c r="M115" s="3">
        <v>3</v>
      </c>
      <c r="N115" s="8">
        <v>26938</v>
      </c>
      <c r="O115" s="3">
        <v>28.931999999999999</v>
      </c>
      <c r="P115" s="8">
        <v>26938</v>
      </c>
      <c r="Q115" s="3">
        <v>27.699000000000002</v>
      </c>
      <c r="R115" s="8">
        <v>27303</v>
      </c>
      <c r="S115" s="3">
        <v>151253</v>
      </c>
      <c r="T115" s="8">
        <v>26938</v>
      </c>
      <c r="U115" s="3">
        <v>4948.8</v>
      </c>
      <c r="V115" s="8">
        <v>27668</v>
      </c>
      <c r="W115" s="3">
        <v>5167.2</v>
      </c>
      <c r="Z115" s="8">
        <v>26938</v>
      </c>
      <c r="AA115" s="3">
        <v>3687.2</v>
      </c>
      <c r="AB115" s="8">
        <v>29677</v>
      </c>
      <c r="AC115" s="3">
        <v>17.78</v>
      </c>
      <c r="AD115" s="8">
        <v>22190</v>
      </c>
      <c r="AE115" s="3">
        <v>2.31</v>
      </c>
      <c r="AG115" s="8">
        <v>38261</v>
      </c>
      <c r="AH115" s="14">
        <v>2.2629999999999999</v>
      </c>
    </row>
    <row r="116" spans="2:34">
      <c r="B116" s="8">
        <v>27030</v>
      </c>
      <c r="C116" s="3">
        <v>47.3</v>
      </c>
      <c r="D116" s="8">
        <v>14611</v>
      </c>
      <c r="E116" s="3">
        <v>13.967000000000001</v>
      </c>
      <c r="F116" s="8">
        <v>27030</v>
      </c>
      <c r="G116" s="3">
        <v>28.521999999999998</v>
      </c>
      <c r="H116" s="8">
        <v>31413</v>
      </c>
      <c r="I116" s="3">
        <v>61.128</v>
      </c>
      <c r="J116" s="8">
        <v>30682</v>
      </c>
      <c r="K116" s="3">
        <v>102.833</v>
      </c>
      <c r="L116" s="8">
        <v>38353</v>
      </c>
      <c r="M116" s="3">
        <v>3</v>
      </c>
      <c r="N116" s="8">
        <v>27030</v>
      </c>
      <c r="O116" s="3">
        <v>29.488</v>
      </c>
      <c r="P116" s="8">
        <v>27030</v>
      </c>
      <c r="Q116" s="3">
        <v>28.521999999999998</v>
      </c>
      <c r="R116" s="8">
        <v>27395</v>
      </c>
      <c r="S116" s="3">
        <v>151987</v>
      </c>
      <c r="T116" s="8">
        <v>27030</v>
      </c>
      <c r="U116" s="3">
        <v>4905.3999999999996</v>
      </c>
      <c r="V116" s="8">
        <v>27760</v>
      </c>
      <c r="W116" s="3">
        <v>5208.6000000000004</v>
      </c>
      <c r="Z116" s="8">
        <v>27030</v>
      </c>
      <c r="AA116" s="3">
        <v>3630.6</v>
      </c>
      <c r="AB116" s="8">
        <v>29768</v>
      </c>
      <c r="AC116" s="3">
        <v>17.579999999999998</v>
      </c>
      <c r="AD116" s="8">
        <v>22282</v>
      </c>
      <c r="AE116" s="3">
        <v>2.35</v>
      </c>
      <c r="AG116" s="8">
        <v>38353</v>
      </c>
      <c r="AH116" s="14">
        <v>2.25</v>
      </c>
    </row>
    <row r="117" spans="2:34">
      <c r="B117" s="8">
        <v>27120</v>
      </c>
      <c r="C117" s="3">
        <v>48.567</v>
      </c>
      <c r="D117" s="8">
        <v>14702</v>
      </c>
      <c r="E117" s="3">
        <v>14.032999999999999</v>
      </c>
      <c r="F117" s="8">
        <v>27120</v>
      </c>
      <c r="G117" s="3">
        <v>29.33</v>
      </c>
      <c r="H117" s="8">
        <v>31503</v>
      </c>
      <c r="I117" s="3">
        <v>61.670999999999999</v>
      </c>
      <c r="J117" s="8">
        <v>30773</v>
      </c>
      <c r="K117" s="3">
        <v>104.1</v>
      </c>
      <c r="L117" s="8">
        <v>38443</v>
      </c>
      <c r="M117" s="3">
        <v>3.2</v>
      </c>
      <c r="N117" s="8">
        <v>27120</v>
      </c>
      <c r="O117" s="3">
        <v>30.192</v>
      </c>
      <c r="P117" s="8">
        <v>27120</v>
      </c>
      <c r="Q117" s="3">
        <v>29.33</v>
      </c>
      <c r="R117" s="8">
        <v>27485</v>
      </c>
      <c r="S117" s="3">
        <v>152708</v>
      </c>
      <c r="T117" s="8">
        <v>27120</v>
      </c>
      <c r="U117" s="3">
        <v>4918</v>
      </c>
      <c r="V117" s="8">
        <v>27851</v>
      </c>
      <c r="W117" s="3">
        <v>5249.9</v>
      </c>
      <c r="Z117" s="8">
        <v>27120</v>
      </c>
      <c r="AA117" s="3">
        <v>3599.5</v>
      </c>
      <c r="AB117" s="8">
        <v>29860</v>
      </c>
      <c r="AC117" s="3">
        <v>13.59</v>
      </c>
      <c r="AD117" s="8">
        <v>22372</v>
      </c>
      <c r="AE117" s="3">
        <v>2.2999999999999998</v>
      </c>
      <c r="AG117" s="8">
        <v>38443</v>
      </c>
      <c r="AH117" s="14">
        <v>2.375</v>
      </c>
    </row>
    <row r="118" spans="2:34">
      <c r="B118" s="8">
        <v>27211</v>
      </c>
      <c r="C118" s="3">
        <v>49.933</v>
      </c>
      <c r="D118" s="8">
        <v>14793</v>
      </c>
      <c r="E118" s="3">
        <v>14</v>
      </c>
      <c r="F118" s="8">
        <v>27211</v>
      </c>
      <c r="G118" s="3">
        <v>30.123000000000001</v>
      </c>
      <c r="H118" s="8">
        <v>31594</v>
      </c>
      <c r="I118" s="3">
        <v>62.25</v>
      </c>
      <c r="J118" s="8">
        <v>30864</v>
      </c>
      <c r="K118" s="3">
        <v>105.4</v>
      </c>
      <c r="L118" s="8">
        <v>38534</v>
      </c>
      <c r="M118" s="3">
        <v>3.5</v>
      </c>
      <c r="N118" s="8">
        <v>27211</v>
      </c>
      <c r="O118" s="3">
        <v>31.085000000000001</v>
      </c>
      <c r="P118" s="8">
        <v>27211</v>
      </c>
      <c r="Q118" s="3">
        <v>30.123000000000001</v>
      </c>
      <c r="R118" s="8">
        <v>27576</v>
      </c>
      <c r="S118" s="3">
        <v>153579</v>
      </c>
      <c r="T118" s="8">
        <v>27211</v>
      </c>
      <c r="U118" s="3">
        <v>4869.3999999999996</v>
      </c>
      <c r="V118" s="8">
        <v>27942</v>
      </c>
      <c r="W118" s="3">
        <v>5291.5</v>
      </c>
      <c r="Z118" s="8">
        <v>27211</v>
      </c>
      <c r="AA118" s="3">
        <v>3610.7</v>
      </c>
      <c r="AB118" s="8">
        <v>29952</v>
      </c>
      <c r="AC118" s="3">
        <v>14.23</v>
      </c>
      <c r="AD118" s="8">
        <v>22463</v>
      </c>
      <c r="AE118" s="3">
        <v>2.2999999999999998</v>
      </c>
      <c r="AG118" s="8">
        <v>38534</v>
      </c>
      <c r="AH118" s="14">
        <v>2.4371999999999998</v>
      </c>
    </row>
    <row r="119" spans="2:34">
      <c r="B119" s="8">
        <v>27303</v>
      </c>
      <c r="C119" s="3">
        <v>51.466999999999999</v>
      </c>
      <c r="D119" s="8">
        <v>14885</v>
      </c>
      <c r="E119" s="3">
        <v>14.032999999999999</v>
      </c>
      <c r="F119" s="8">
        <v>27303</v>
      </c>
      <c r="G119" s="3">
        <v>30.888999999999999</v>
      </c>
      <c r="H119" s="8">
        <v>31686</v>
      </c>
      <c r="I119" s="3">
        <v>62.847999999999999</v>
      </c>
      <c r="J119" s="8">
        <v>30956</v>
      </c>
      <c r="K119" s="3">
        <v>106.467</v>
      </c>
      <c r="L119" s="8">
        <v>38626</v>
      </c>
      <c r="M119" s="3">
        <v>3.7</v>
      </c>
      <c r="N119" s="8">
        <v>27303</v>
      </c>
      <c r="O119" s="3">
        <v>32.015000000000001</v>
      </c>
      <c r="P119" s="8">
        <v>27303</v>
      </c>
      <c r="Q119" s="3">
        <v>30.888999999999999</v>
      </c>
      <c r="R119" s="8">
        <v>27668</v>
      </c>
      <c r="S119" s="3">
        <v>154336</v>
      </c>
      <c r="T119" s="8">
        <v>27303</v>
      </c>
      <c r="U119" s="3">
        <v>4850.2</v>
      </c>
      <c r="V119" s="8">
        <v>28034</v>
      </c>
      <c r="W119" s="3">
        <v>5333.7</v>
      </c>
      <c r="Z119" s="8">
        <v>27303</v>
      </c>
      <c r="AA119" s="3">
        <v>3594.4</v>
      </c>
      <c r="AB119" s="8">
        <v>30042</v>
      </c>
      <c r="AC119" s="3">
        <v>14.51</v>
      </c>
      <c r="AD119" s="8">
        <v>22555</v>
      </c>
      <c r="AE119" s="3">
        <v>2.46</v>
      </c>
      <c r="AG119" s="8">
        <v>38626</v>
      </c>
      <c r="AH119" s="14">
        <v>2.3929999999999998</v>
      </c>
    </row>
    <row r="120" spans="2:34">
      <c r="B120" s="8">
        <v>27395</v>
      </c>
      <c r="C120" s="3">
        <v>52.567</v>
      </c>
      <c r="D120" s="8">
        <v>14977</v>
      </c>
      <c r="E120" s="3">
        <v>14.132999999999999</v>
      </c>
      <c r="F120" s="8">
        <v>27395</v>
      </c>
      <c r="G120" s="3">
        <v>31.472000000000001</v>
      </c>
      <c r="H120" s="8">
        <v>31778</v>
      </c>
      <c r="I120" s="3">
        <v>63.433999999999997</v>
      </c>
      <c r="J120" s="8">
        <v>31048</v>
      </c>
      <c r="K120" s="3">
        <v>107.633</v>
      </c>
      <c r="L120" s="8">
        <v>38718</v>
      </c>
      <c r="M120" s="3">
        <v>3</v>
      </c>
      <c r="N120" s="8">
        <v>27395</v>
      </c>
      <c r="O120" s="3">
        <v>32.756999999999998</v>
      </c>
      <c r="P120" s="8">
        <v>27395</v>
      </c>
      <c r="Q120" s="3">
        <v>31.472000000000001</v>
      </c>
      <c r="R120" s="8">
        <v>27760</v>
      </c>
      <c r="S120" s="3">
        <v>155075</v>
      </c>
      <c r="T120" s="8">
        <v>27395</v>
      </c>
      <c r="U120" s="3">
        <v>4791.2</v>
      </c>
      <c r="V120" s="8">
        <v>28126</v>
      </c>
      <c r="W120" s="3">
        <v>5377.8</v>
      </c>
      <c r="Z120" s="8">
        <v>27395</v>
      </c>
      <c r="AA120" s="3">
        <v>3580.3</v>
      </c>
      <c r="AB120" s="8">
        <v>30133</v>
      </c>
      <c r="AC120" s="3">
        <v>11.01</v>
      </c>
      <c r="AD120" s="8">
        <v>22647</v>
      </c>
      <c r="AE120" s="3">
        <v>2.72</v>
      </c>
      <c r="AG120" s="8">
        <v>38718</v>
      </c>
      <c r="AH120" s="14">
        <v>2.4295</v>
      </c>
    </row>
    <row r="121" spans="2:34">
      <c r="B121" s="8">
        <v>27485</v>
      </c>
      <c r="C121" s="3">
        <v>53.2</v>
      </c>
      <c r="D121" s="8">
        <v>15067</v>
      </c>
      <c r="E121" s="3">
        <v>14.467000000000001</v>
      </c>
      <c r="F121" s="8">
        <v>27485</v>
      </c>
      <c r="G121" s="3">
        <v>31.861000000000001</v>
      </c>
      <c r="H121" s="8">
        <v>31868</v>
      </c>
      <c r="I121" s="3">
        <v>63.985999999999997</v>
      </c>
      <c r="J121" s="8">
        <v>31138</v>
      </c>
      <c r="K121" s="3">
        <v>108.767</v>
      </c>
      <c r="L121" s="8">
        <v>38808</v>
      </c>
      <c r="M121" s="3">
        <v>3.5</v>
      </c>
      <c r="N121" s="8">
        <v>27485</v>
      </c>
      <c r="O121" s="3">
        <v>33.244999999999997</v>
      </c>
      <c r="P121" s="8">
        <v>27485</v>
      </c>
      <c r="Q121" s="3">
        <v>31.861000000000001</v>
      </c>
      <c r="R121" s="8">
        <v>27851</v>
      </c>
      <c r="S121" s="3">
        <v>155774</v>
      </c>
      <c r="T121" s="8">
        <v>27485</v>
      </c>
      <c r="U121" s="3">
        <v>4827.8</v>
      </c>
      <c r="V121" s="8">
        <v>28216</v>
      </c>
      <c r="W121" s="3">
        <v>5422.7</v>
      </c>
      <c r="Z121" s="8">
        <v>27485</v>
      </c>
      <c r="AA121" s="3">
        <v>3747.5</v>
      </c>
      <c r="AB121" s="8">
        <v>30225</v>
      </c>
      <c r="AC121" s="3">
        <v>9.2899999999999991</v>
      </c>
      <c r="AD121" s="8">
        <v>22737</v>
      </c>
      <c r="AE121" s="3">
        <v>2.72</v>
      </c>
      <c r="AG121" s="8">
        <v>38808</v>
      </c>
      <c r="AH121" s="14">
        <v>2.3864999999999998</v>
      </c>
    </row>
    <row r="122" spans="2:34">
      <c r="B122" s="8">
        <v>27576</v>
      </c>
      <c r="C122" s="3">
        <v>54.267000000000003</v>
      </c>
      <c r="D122" s="8">
        <v>15158</v>
      </c>
      <c r="E122" s="3">
        <v>14.9</v>
      </c>
      <c r="F122" s="8">
        <v>27576</v>
      </c>
      <c r="G122" s="3">
        <v>32.457999999999998</v>
      </c>
      <c r="H122" s="8">
        <v>31959</v>
      </c>
      <c r="I122" s="3">
        <v>64.623999999999995</v>
      </c>
      <c r="J122" s="8">
        <v>31229</v>
      </c>
      <c r="K122" s="3">
        <v>109.733</v>
      </c>
      <c r="L122" s="8">
        <v>38899</v>
      </c>
      <c r="M122" s="3">
        <v>3.4</v>
      </c>
      <c r="N122" s="8">
        <v>27576</v>
      </c>
      <c r="O122" s="3">
        <v>33.863999999999997</v>
      </c>
      <c r="P122" s="8">
        <v>27576</v>
      </c>
      <c r="Q122" s="3">
        <v>32.457999999999998</v>
      </c>
      <c r="R122" s="8">
        <v>27942</v>
      </c>
      <c r="S122" s="3">
        <v>156527</v>
      </c>
      <c r="T122" s="8">
        <v>27576</v>
      </c>
      <c r="U122" s="3">
        <v>4909.1000000000004</v>
      </c>
      <c r="V122" s="8">
        <v>28307</v>
      </c>
      <c r="W122" s="3">
        <v>5468.8</v>
      </c>
      <c r="Z122" s="8">
        <v>27576</v>
      </c>
      <c r="AA122" s="3">
        <v>3696.9</v>
      </c>
      <c r="AB122" s="8">
        <v>30317</v>
      </c>
      <c r="AC122" s="3">
        <v>8.65</v>
      </c>
      <c r="AD122" s="8">
        <v>22828</v>
      </c>
      <c r="AE122" s="3">
        <v>2.84</v>
      </c>
      <c r="AG122" s="8">
        <v>38899</v>
      </c>
      <c r="AH122" s="14">
        <v>2.6282999999999999</v>
      </c>
    </row>
    <row r="123" spans="2:34">
      <c r="B123" s="8">
        <v>27668</v>
      </c>
      <c r="C123" s="3">
        <v>55.267000000000003</v>
      </c>
      <c r="D123" s="8">
        <v>15250</v>
      </c>
      <c r="E123" s="3">
        <v>15.4</v>
      </c>
      <c r="F123" s="8">
        <v>27668</v>
      </c>
      <c r="G123" s="3">
        <v>33.003</v>
      </c>
      <c r="H123" s="8">
        <v>32051</v>
      </c>
      <c r="I123" s="3">
        <v>65.28</v>
      </c>
      <c r="J123" s="8">
        <v>31321</v>
      </c>
      <c r="K123" s="3">
        <v>111</v>
      </c>
      <c r="L123" s="8">
        <v>38991</v>
      </c>
      <c r="M123" s="3">
        <v>3</v>
      </c>
      <c r="N123" s="8">
        <v>27668</v>
      </c>
      <c r="O123" s="3">
        <v>34.463000000000001</v>
      </c>
      <c r="P123" s="8">
        <v>27668</v>
      </c>
      <c r="Q123" s="3">
        <v>33.003</v>
      </c>
      <c r="R123" s="8">
        <v>28034</v>
      </c>
      <c r="S123" s="3">
        <v>157222</v>
      </c>
      <c r="T123" s="8">
        <v>27668</v>
      </c>
      <c r="U123" s="3">
        <v>4973.3</v>
      </c>
      <c r="V123" s="8">
        <v>28399</v>
      </c>
      <c r="W123" s="3">
        <v>5516</v>
      </c>
      <c r="Z123" s="8">
        <v>27668</v>
      </c>
      <c r="AA123" s="3">
        <v>3734.3</v>
      </c>
      <c r="AB123" s="8">
        <v>30407</v>
      </c>
      <c r="AC123" s="3">
        <v>8.8000000000000007</v>
      </c>
      <c r="AD123" s="8">
        <v>22920</v>
      </c>
      <c r="AE123" s="3">
        <v>2.81</v>
      </c>
      <c r="AG123" s="8">
        <v>38991</v>
      </c>
      <c r="AH123" s="14">
        <v>2.6179999999999999</v>
      </c>
    </row>
    <row r="124" spans="2:34">
      <c r="B124" s="8">
        <v>27760</v>
      </c>
      <c r="C124" s="3">
        <v>55.9</v>
      </c>
      <c r="D124" s="8">
        <v>15342</v>
      </c>
      <c r="E124" s="3">
        <v>15.833</v>
      </c>
      <c r="F124" s="8">
        <v>27760</v>
      </c>
      <c r="G124" s="3">
        <v>33.366</v>
      </c>
      <c r="H124" s="8">
        <v>32143</v>
      </c>
      <c r="I124" s="3">
        <v>65.959999999999994</v>
      </c>
      <c r="J124" s="8">
        <v>31413</v>
      </c>
      <c r="K124" s="3">
        <v>112.2</v>
      </c>
      <c r="L124" s="8">
        <v>39083</v>
      </c>
      <c r="M124" s="3">
        <v>3</v>
      </c>
      <c r="N124" s="8">
        <v>27760</v>
      </c>
      <c r="O124" s="3">
        <v>34.837000000000003</v>
      </c>
      <c r="P124" s="8">
        <v>27760</v>
      </c>
      <c r="Q124" s="3">
        <v>33.366</v>
      </c>
      <c r="R124" s="8">
        <v>28126</v>
      </c>
      <c r="S124" s="3">
        <v>157911</v>
      </c>
      <c r="T124" s="8">
        <v>27760</v>
      </c>
      <c r="U124" s="3">
        <v>5086.3</v>
      </c>
      <c r="V124" s="8">
        <v>28491</v>
      </c>
      <c r="W124" s="3">
        <v>5564.6</v>
      </c>
      <c r="Z124" s="8">
        <v>27760</v>
      </c>
      <c r="AA124" s="3">
        <v>3789.3</v>
      </c>
      <c r="AB124" s="8">
        <v>30498</v>
      </c>
      <c r="AC124" s="3">
        <v>9.4600000000000009</v>
      </c>
      <c r="AD124" s="8">
        <v>23012</v>
      </c>
      <c r="AE124" s="3">
        <v>2.91</v>
      </c>
      <c r="AG124" s="8">
        <v>39083</v>
      </c>
      <c r="AH124" s="14">
        <v>2.4563000000000001</v>
      </c>
    </row>
    <row r="125" spans="2:34">
      <c r="B125" s="8">
        <v>27851</v>
      </c>
      <c r="C125" s="3">
        <v>56.4</v>
      </c>
      <c r="D125" s="8">
        <v>15432</v>
      </c>
      <c r="E125" s="3">
        <v>16.233000000000001</v>
      </c>
      <c r="F125" s="8">
        <v>27851</v>
      </c>
      <c r="G125" s="3">
        <v>33.645000000000003</v>
      </c>
      <c r="H125" s="8">
        <v>32234</v>
      </c>
      <c r="I125" s="3">
        <v>66.753</v>
      </c>
      <c r="J125" s="8">
        <v>31503</v>
      </c>
      <c r="K125" s="3">
        <v>113.133</v>
      </c>
      <c r="L125" s="8">
        <v>39173</v>
      </c>
      <c r="M125" s="3">
        <v>3.3</v>
      </c>
      <c r="N125" s="8">
        <v>27851</v>
      </c>
      <c r="O125" s="3">
        <v>35.207999999999998</v>
      </c>
      <c r="P125" s="8">
        <v>27851</v>
      </c>
      <c r="Q125" s="3">
        <v>33.645000000000003</v>
      </c>
      <c r="R125" s="8">
        <v>28216</v>
      </c>
      <c r="S125" s="3">
        <v>158652</v>
      </c>
      <c r="T125" s="8">
        <v>27851</v>
      </c>
      <c r="U125" s="3">
        <v>5124.6000000000004</v>
      </c>
      <c r="V125" s="8">
        <v>28581</v>
      </c>
      <c r="W125" s="3">
        <v>5616.8</v>
      </c>
      <c r="Z125" s="8">
        <v>27851</v>
      </c>
      <c r="AA125" s="3">
        <v>3820.5</v>
      </c>
      <c r="AB125" s="8">
        <v>30590</v>
      </c>
      <c r="AC125" s="3">
        <v>9.43</v>
      </c>
      <c r="AD125" s="8">
        <v>23102</v>
      </c>
      <c r="AE125" s="3">
        <v>2.94</v>
      </c>
      <c r="AG125" s="8">
        <v>39173</v>
      </c>
      <c r="AH125" s="14">
        <v>2.4340999999999999</v>
      </c>
    </row>
    <row r="126" spans="2:34">
      <c r="B126" s="8">
        <v>27942</v>
      </c>
      <c r="C126" s="3">
        <v>57.3</v>
      </c>
      <c r="D126" s="8">
        <v>15523</v>
      </c>
      <c r="E126" s="3">
        <v>16.466999999999999</v>
      </c>
      <c r="F126" s="8">
        <v>27942</v>
      </c>
      <c r="G126" s="3">
        <v>34.155999999999999</v>
      </c>
      <c r="H126" s="8">
        <v>32325</v>
      </c>
      <c r="I126" s="3">
        <v>67.524000000000001</v>
      </c>
      <c r="J126" s="8">
        <v>31594</v>
      </c>
      <c r="K126" s="3">
        <v>114.2</v>
      </c>
      <c r="L126" s="8">
        <v>39264</v>
      </c>
      <c r="M126" s="3">
        <v>3.2</v>
      </c>
      <c r="N126" s="8">
        <v>27942</v>
      </c>
      <c r="O126" s="3">
        <v>35.686</v>
      </c>
      <c r="P126" s="8">
        <v>27942</v>
      </c>
      <c r="Q126" s="3">
        <v>34.155999999999999</v>
      </c>
      <c r="R126" s="8">
        <v>28307</v>
      </c>
      <c r="S126" s="3">
        <v>159430</v>
      </c>
      <c r="T126" s="8">
        <v>27942</v>
      </c>
      <c r="U126" s="3">
        <v>5149.7</v>
      </c>
      <c r="V126" s="8">
        <v>28672</v>
      </c>
      <c r="W126" s="3">
        <v>5669.5</v>
      </c>
      <c r="Z126" s="8">
        <v>27942</v>
      </c>
      <c r="AA126" s="3">
        <v>3854.9</v>
      </c>
      <c r="AB126" s="8">
        <v>30682</v>
      </c>
      <c r="AC126" s="3">
        <v>9.69</v>
      </c>
      <c r="AD126" s="8">
        <v>23193</v>
      </c>
      <c r="AE126" s="3">
        <v>3.29</v>
      </c>
      <c r="AG126" s="8">
        <v>39264</v>
      </c>
      <c r="AH126" s="14">
        <v>2.2284999999999999</v>
      </c>
    </row>
    <row r="127" spans="2:34">
      <c r="B127" s="8">
        <v>28034</v>
      </c>
      <c r="C127" s="3">
        <v>58.133000000000003</v>
      </c>
      <c r="D127" s="8">
        <v>15615</v>
      </c>
      <c r="E127" s="3">
        <v>16.8</v>
      </c>
      <c r="F127" s="8">
        <v>28034</v>
      </c>
      <c r="G127" s="3">
        <v>34.695</v>
      </c>
      <c r="H127" s="8">
        <v>32417</v>
      </c>
      <c r="I127" s="3">
        <v>68.242999999999995</v>
      </c>
      <c r="J127" s="8">
        <v>31686</v>
      </c>
      <c r="K127" s="3">
        <v>115.3</v>
      </c>
      <c r="L127" s="8">
        <v>39356</v>
      </c>
      <c r="M127" s="3">
        <v>3.3</v>
      </c>
      <c r="N127" s="8">
        <v>28034</v>
      </c>
      <c r="O127" s="3">
        <v>36.331000000000003</v>
      </c>
      <c r="P127" s="8">
        <v>28034</v>
      </c>
      <c r="Q127" s="3">
        <v>34.695</v>
      </c>
      <c r="R127" s="8">
        <v>28399</v>
      </c>
      <c r="S127" s="3">
        <v>160140</v>
      </c>
      <c r="T127" s="8">
        <v>28034</v>
      </c>
      <c r="U127" s="3">
        <v>5187.1000000000004</v>
      </c>
      <c r="V127" s="8">
        <v>28764</v>
      </c>
      <c r="W127" s="3">
        <v>5722.1</v>
      </c>
      <c r="Z127" s="8">
        <v>28034</v>
      </c>
      <c r="AA127" s="3">
        <v>3882.6</v>
      </c>
      <c r="AB127" s="8">
        <v>30773</v>
      </c>
      <c r="AC127" s="3">
        <v>10.56</v>
      </c>
      <c r="AD127" s="8">
        <v>23285</v>
      </c>
      <c r="AE127" s="3">
        <v>3.5</v>
      </c>
      <c r="AG127" s="8">
        <v>39356</v>
      </c>
      <c r="AH127" s="14">
        <v>2.4424000000000001</v>
      </c>
    </row>
    <row r="128" spans="2:34">
      <c r="B128" s="8">
        <v>28126</v>
      </c>
      <c r="C128" s="3">
        <v>59.2</v>
      </c>
      <c r="D128" s="8">
        <v>15707</v>
      </c>
      <c r="E128" s="3">
        <v>17</v>
      </c>
      <c r="F128" s="8">
        <v>28126</v>
      </c>
      <c r="G128" s="3">
        <v>35.316000000000003</v>
      </c>
      <c r="H128" s="8">
        <v>32509</v>
      </c>
      <c r="I128" s="3">
        <v>69.031999999999996</v>
      </c>
      <c r="J128" s="8">
        <v>31778</v>
      </c>
      <c r="K128" s="3">
        <v>116.233</v>
      </c>
      <c r="L128" s="8">
        <v>39448</v>
      </c>
      <c r="M128" s="3">
        <v>3.8</v>
      </c>
      <c r="N128" s="8">
        <v>28126</v>
      </c>
      <c r="O128" s="3">
        <v>36.942999999999998</v>
      </c>
      <c r="P128" s="8">
        <v>28126</v>
      </c>
      <c r="Q128" s="3">
        <v>35.316000000000003</v>
      </c>
      <c r="R128" s="8">
        <v>28491</v>
      </c>
      <c r="S128" s="3">
        <v>160829</v>
      </c>
      <c r="T128" s="8">
        <v>28126</v>
      </c>
      <c r="U128" s="3">
        <v>5247.3</v>
      </c>
      <c r="V128" s="8">
        <v>28856</v>
      </c>
      <c r="W128" s="3">
        <v>5774.1</v>
      </c>
      <c r="Z128" s="8">
        <v>28126</v>
      </c>
      <c r="AA128" s="3">
        <v>3885.8</v>
      </c>
      <c r="AB128" s="8">
        <v>30864</v>
      </c>
      <c r="AC128" s="3">
        <v>11.39</v>
      </c>
      <c r="AD128" s="8">
        <v>23377</v>
      </c>
      <c r="AE128" s="3">
        <v>3.53</v>
      </c>
      <c r="AG128" s="8">
        <v>39448</v>
      </c>
      <c r="AH128" s="14">
        <v>2.3818999999999999</v>
      </c>
    </row>
    <row r="129" spans="2:34">
      <c r="B129" s="8">
        <v>28216</v>
      </c>
      <c r="C129" s="3">
        <v>60.232999999999997</v>
      </c>
      <c r="D129" s="8">
        <v>15797</v>
      </c>
      <c r="E129" s="3">
        <v>17.466999999999999</v>
      </c>
      <c r="F129" s="8">
        <v>28216</v>
      </c>
      <c r="G129" s="3">
        <v>35.92</v>
      </c>
      <c r="H129" s="8">
        <v>32599</v>
      </c>
      <c r="I129" s="3">
        <v>69.638999999999996</v>
      </c>
      <c r="J129" s="8">
        <v>31868</v>
      </c>
      <c r="K129" s="3">
        <v>117.633</v>
      </c>
      <c r="L129" s="8">
        <v>39539</v>
      </c>
      <c r="M129" s="3">
        <v>5</v>
      </c>
      <c r="N129" s="8">
        <v>28216</v>
      </c>
      <c r="O129" s="3">
        <v>37.47</v>
      </c>
      <c r="P129" s="8">
        <v>28216</v>
      </c>
      <c r="Q129" s="3">
        <v>35.92</v>
      </c>
      <c r="R129" s="8">
        <v>28581</v>
      </c>
      <c r="S129" s="3">
        <v>161525</v>
      </c>
      <c r="T129" s="8">
        <v>28216</v>
      </c>
      <c r="U129" s="3">
        <v>5351.6</v>
      </c>
      <c r="V129" s="8">
        <v>28946</v>
      </c>
      <c r="W129" s="3">
        <v>5823.7</v>
      </c>
      <c r="Z129" s="8">
        <v>28216</v>
      </c>
      <c r="AA129" s="3">
        <v>3930</v>
      </c>
      <c r="AB129" s="8">
        <v>30956</v>
      </c>
      <c r="AC129" s="3">
        <v>9.27</v>
      </c>
      <c r="AD129" s="8">
        <v>23468</v>
      </c>
      <c r="AE129" s="3">
        <v>3.48</v>
      </c>
      <c r="AG129" s="8">
        <v>39539</v>
      </c>
      <c r="AH129" s="14">
        <v>2.6650999999999998</v>
      </c>
    </row>
    <row r="130" spans="2:34">
      <c r="B130" s="8">
        <v>28307</v>
      </c>
      <c r="C130" s="3">
        <v>61.067</v>
      </c>
      <c r="D130" s="8">
        <v>15888</v>
      </c>
      <c r="E130" s="3">
        <v>17.367000000000001</v>
      </c>
      <c r="F130" s="8">
        <v>28307</v>
      </c>
      <c r="G130" s="3">
        <v>36.463000000000001</v>
      </c>
      <c r="H130" s="8">
        <v>32690</v>
      </c>
      <c r="I130" s="3">
        <v>70.12</v>
      </c>
      <c r="J130" s="8">
        <v>31959</v>
      </c>
      <c r="K130" s="3">
        <v>118.733</v>
      </c>
      <c r="L130" s="8">
        <v>39630</v>
      </c>
      <c r="M130" s="3">
        <v>4.7</v>
      </c>
      <c r="N130" s="8">
        <v>28307</v>
      </c>
      <c r="O130" s="3">
        <v>37.927</v>
      </c>
      <c r="P130" s="8">
        <v>28307</v>
      </c>
      <c r="Q130" s="3">
        <v>36.463000000000001</v>
      </c>
      <c r="R130" s="8">
        <v>28672</v>
      </c>
      <c r="S130" s="3">
        <v>162265</v>
      </c>
      <c r="T130" s="8">
        <v>28307</v>
      </c>
      <c r="U130" s="3">
        <v>5447.3</v>
      </c>
      <c r="V130" s="8">
        <v>29037</v>
      </c>
      <c r="W130" s="3">
        <v>5870.9</v>
      </c>
      <c r="Z130" s="8">
        <v>28307</v>
      </c>
      <c r="AA130" s="3">
        <v>3989</v>
      </c>
      <c r="AB130" s="8">
        <v>31048</v>
      </c>
      <c r="AC130" s="3">
        <v>8.48</v>
      </c>
      <c r="AD130" s="8">
        <v>23559</v>
      </c>
      <c r="AE130" s="3">
        <v>3.5</v>
      </c>
      <c r="AG130" s="8">
        <v>39630</v>
      </c>
      <c r="AH130" s="14">
        <v>2.5230000000000001</v>
      </c>
    </row>
    <row r="131" spans="2:34">
      <c r="B131" s="8">
        <v>28399</v>
      </c>
      <c r="C131" s="3">
        <v>61.966999999999999</v>
      </c>
      <c r="D131" s="8">
        <v>15980</v>
      </c>
      <c r="E131" s="3">
        <v>17.399999999999999</v>
      </c>
      <c r="F131" s="8">
        <v>28399</v>
      </c>
      <c r="G131" s="3">
        <v>36.985999999999997</v>
      </c>
      <c r="H131" s="8">
        <v>32782</v>
      </c>
      <c r="I131" s="3">
        <v>70.766999999999996</v>
      </c>
      <c r="J131" s="8">
        <v>32051</v>
      </c>
      <c r="K131" s="3">
        <v>120.1</v>
      </c>
      <c r="L131" s="8">
        <v>39722</v>
      </c>
      <c r="M131" s="3">
        <v>2.8</v>
      </c>
      <c r="N131" s="8">
        <v>28399</v>
      </c>
      <c r="O131" s="3">
        <v>38.758000000000003</v>
      </c>
      <c r="P131" s="8">
        <v>28399</v>
      </c>
      <c r="Q131" s="3">
        <v>36.985999999999997</v>
      </c>
      <c r="R131" s="8">
        <v>28764</v>
      </c>
      <c r="S131" s="3">
        <v>163024</v>
      </c>
      <c r="T131" s="8">
        <v>28399</v>
      </c>
      <c r="U131" s="3">
        <v>5446.1</v>
      </c>
      <c r="V131" s="8">
        <v>29129</v>
      </c>
      <c r="W131" s="3">
        <v>5915.2</v>
      </c>
      <c r="Z131" s="8">
        <v>28399</v>
      </c>
      <c r="AA131" s="3">
        <v>4069.4</v>
      </c>
      <c r="AB131" s="8">
        <v>31138</v>
      </c>
      <c r="AC131" s="3">
        <v>7.92</v>
      </c>
      <c r="AD131" s="8">
        <v>23651</v>
      </c>
      <c r="AE131" s="3">
        <v>3.68</v>
      </c>
      <c r="AG131" s="8">
        <v>39722</v>
      </c>
      <c r="AH131" s="14">
        <v>1.756</v>
      </c>
    </row>
    <row r="132" spans="2:34">
      <c r="B132" s="8">
        <v>28491</v>
      </c>
      <c r="C132" s="3">
        <v>63.033000000000001</v>
      </c>
      <c r="D132" s="8">
        <v>16072</v>
      </c>
      <c r="E132" s="3">
        <v>17.399999999999999</v>
      </c>
      <c r="F132" s="8">
        <v>28491</v>
      </c>
      <c r="G132" s="3">
        <v>37.600999999999999</v>
      </c>
      <c r="H132" s="8">
        <v>32874</v>
      </c>
      <c r="I132" s="3">
        <v>71.638000000000005</v>
      </c>
      <c r="J132" s="8">
        <v>32143</v>
      </c>
      <c r="K132" s="3">
        <v>121.267</v>
      </c>
      <c r="L132" s="8">
        <v>39814</v>
      </c>
      <c r="M132" s="3">
        <v>2</v>
      </c>
      <c r="N132" s="8">
        <v>28491</v>
      </c>
      <c r="O132" s="3">
        <v>39.326000000000001</v>
      </c>
      <c r="P132" s="8">
        <v>28491</v>
      </c>
      <c r="Q132" s="3">
        <v>37.600999999999999</v>
      </c>
      <c r="R132" s="8">
        <v>28856</v>
      </c>
      <c r="S132" s="3">
        <v>163756</v>
      </c>
      <c r="T132" s="8">
        <v>28491</v>
      </c>
      <c r="U132" s="3">
        <v>5464.7</v>
      </c>
      <c r="V132" s="8">
        <v>29221</v>
      </c>
      <c r="W132" s="3">
        <v>5954</v>
      </c>
      <c r="Z132" s="8">
        <v>28491</v>
      </c>
      <c r="AA132" s="3">
        <v>4094.5</v>
      </c>
      <c r="AB132" s="8">
        <v>31229</v>
      </c>
      <c r="AC132" s="3">
        <v>7.9</v>
      </c>
      <c r="AD132" s="8">
        <v>23743</v>
      </c>
      <c r="AE132" s="3">
        <v>3.89</v>
      </c>
      <c r="AG132" s="8">
        <v>39814</v>
      </c>
      <c r="AH132" s="14">
        <v>1.5550999999999999</v>
      </c>
    </row>
    <row r="133" spans="2:34">
      <c r="B133" s="8">
        <v>28581</v>
      </c>
      <c r="C133" s="3">
        <v>64.466999999999999</v>
      </c>
      <c r="D133" s="8">
        <v>16163</v>
      </c>
      <c r="E133" s="3">
        <v>17.533000000000001</v>
      </c>
      <c r="F133" s="8">
        <v>28581</v>
      </c>
      <c r="G133" s="3">
        <v>38.375999999999998</v>
      </c>
      <c r="H133" s="8">
        <v>32964</v>
      </c>
      <c r="I133" s="3">
        <v>72.582999999999998</v>
      </c>
      <c r="J133" s="8">
        <v>32234</v>
      </c>
      <c r="K133" s="3">
        <v>122.733</v>
      </c>
      <c r="L133" s="8">
        <v>39904</v>
      </c>
      <c r="M133" s="3">
        <v>2.9</v>
      </c>
      <c r="N133" s="8">
        <v>28581</v>
      </c>
      <c r="O133" s="3">
        <v>40.049999999999997</v>
      </c>
      <c r="P133" s="8">
        <v>28581</v>
      </c>
      <c r="Q133" s="3">
        <v>38.375999999999998</v>
      </c>
      <c r="R133" s="8">
        <v>28946</v>
      </c>
      <c r="S133" s="3">
        <v>164447</v>
      </c>
      <c r="T133" s="8">
        <v>28581</v>
      </c>
      <c r="U133" s="3">
        <v>5679.7</v>
      </c>
      <c r="V133" s="8">
        <v>29312</v>
      </c>
      <c r="W133" s="3">
        <v>5986.7</v>
      </c>
      <c r="Z133" s="8">
        <v>28581</v>
      </c>
      <c r="AA133" s="3">
        <v>4141.5</v>
      </c>
      <c r="AB133" s="8">
        <v>31321</v>
      </c>
      <c r="AC133" s="3">
        <v>8.1</v>
      </c>
      <c r="AD133" s="8">
        <v>23833</v>
      </c>
      <c r="AE133" s="3">
        <v>3.87</v>
      </c>
      <c r="AG133" s="8">
        <v>39904</v>
      </c>
      <c r="AH133" s="14">
        <v>1.7069000000000001</v>
      </c>
    </row>
    <row r="134" spans="2:34">
      <c r="B134" s="8">
        <v>28672</v>
      </c>
      <c r="C134" s="3">
        <v>65.966999999999999</v>
      </c>
      <c r="D134" s="8">
        <v>16254</v>
      </c>
      <c r="E134" s="3">
        <v>17.7</v>
      </c>
      <c r="F134" s="8">
        <v>28672</v>
      </c>
      <c r="G134" s="3">
        <v>39.052</v>
      </c>
      <c r="H134" s="8">
        <v>33055</v>
      </c>
      <c r="I134" s="3">
        <v>73.322999999999993</v>
      </c>
      <c r="J134" s="8">
        <v>32325</v>
      </c>
      <c r="K134" s="3">
        <v>124.1</v>
      </c>
      <c r="L134" s="8">
        <v>39995</v>
      </c>
      <c r="M134" s="3">
        <v>2.6</v>
      </c>
      <c r="N134" s="8">
        <v>28672</v>
      </c>
      <c r="O134" s="3">
        <v>40.716000000000001</v>
      </c>
      <c r="P134" s="8">
        <v>28672</v>
      </c>
      <c r="Q134" s="3">
        <v>39.052</v>
      </c>
      <c r="R134" s="8">
        <v>29037</v>
      </c>
      <c r="S134" s="3">
        <v>165200</v>
      </c>
      <c r="T134" s="8">
        <v>28672</v>
      </c>
      <c r="U134" s="3">
        <v>5735.4</v>
      </c>
      <c r="V134" s="8">
        <v>29403</v>
      </c>
      <c r="W134" s="3">
        <v>6017.5</v>
      </c>
      <c r="Z134" s="8">
        <v>28672</v>
      </c>
      <c r="AA134" s="3">
        <v>4175.1000000000004</v>
      </c>
      <c r="AB134" s="8">
        <v>31413</v>
      </c>
      <c r="AC134" s="3">
        <v>7.83</v>
      </c>
      <c r="AD134" s="8">
        <v>23924</v>
      </c>
      <c r="AE134" s="3">
        <v>3.87</v>
      </c>
      <c r="AG134" s="8">
        <v>39995</v>
      </c>
      <c r="AH134" s="14">
        <v>1.8022</v>
      </c>
    </row>
    <row r="135" spans="2:34">
      <c r="B135" s="8">
        <v>28764</v>
      </c>
      <c r="C135" s="3">
        <v>67.5</v>
      </c>
      <c r="D135" s="8">
        <v>16346</v>
      </c>
      <c r="E135" s="3">
        <v>17.733000000000001</v>
      </c>
      <c r="F135" s="8">
        <v>28764</v>
      </c>
      <c r="G135" s="3">
        <v>39.79</v>
      </c>
      <c r="H135" s="8">
        <v>33147</v>
      </c>
      <c r="I135" s="3">
        <v>73.944999999999993</v>
      </c>
      <c r="J135" s="8">
        <v>32417</v>
      </c>
      <c r="K135" s="3">
        <v>125.6</v>
      </c>
      <c r="L135" s="8">
        <v>40087</v>
      </c>
      <c r="M135" s="3">
        <v>2.7</v>
      </c>
      <c r="N135" s="8">
        <v>28764</v>
      </c>
      <c r="O135" s="3">
        <v>41.575000000000003</v>
      </c>
      <c r="P135" s="8">
        <v>28764</v>
      </c>
      <c r="Q135" s="3">
        <v>39.79</v>
      </c>
      <c r="R135" s="8">
        <v>29129</v>
      </c>
      <c r="S135" s="3">
        <v>166055</v>
      </c>
      <c r="T135" s="8">
        <v>28764</v>
      </c>
      <c r="U135" s="3">
        <v>5811.3</v>
      </c>
      <c r="V135" s="8">
        <v>29495</v>
      </c>
      <c r="W135" s="3">
        <v>6047.7</v>
      </c>
      <c r="Z135" s="8">
        <v>28764</v>
      </c>
      <c r="AA135" s="3">
        <v>4207.8999999999996</v>
      </c>
      <c r="AB135" s="8">
        <v>31503</v>
      </c>
      <c r="AC135" s="3">
        <v>6.92</v>
      </c>
      <c r="AD135" s="8">
        <v>24016</v>
      </c>
      <c r="AE135" s="3">
        <v>4.17</v>
      </c>
      <c r="AG135" s="8">
        <v>40087</v>
      </c>
      <c r="AH135" s="14">
        <v>1.6329</v>
      </c>
    </row>
    <row r="136" spans="2:34">
      <c r="B136" s="8">
        <v>28856</v>
      </c>
      <c r="C136" s="3">
        <v>69.2</v>
      </c>
      <c r="D136" s="8">
        <v>16438</v>
      </c>
      <c r="E136" s="3">
        <v>17.8</v>
      </c>
      <c r="F136" s="8">
        <v>28856</v>
      </c>
      <c r="G136" s="3">
        <v>40.536000000000001</v>
      </c>
      <c r="H136" s="8">
        <v>33239</v>
      </c>
      <c r="I136" s="3">
        <v>74.7</v>
      </c>
      <c r="J136" s="8">
        <v>32509</v>
      </c>
      <c r="K136" s="3">
        <v>126.93300000000001</v>
      </c>
      <c r="L136" s="8">
        <v>40179</v>
      </c>
      <c r="M136" s="3">
        <v>2.7</v>
      </c>
      <c r="N136" s="8">
        <v>28856</v>
      </c>
      <c r="O136" s="3">
        <v>42.317999999999998</v>
      </c>
      <c r="P136" s="8">
        <v>28856</v>
      </c>
      <c r="Q136" s="3">
        <v>40.536000000000001</v>
      </c>
      <c r="R136" s="8">
        <v>29221</v>
      </c>
      <c r="S136" s="3">
        <v>166762</v>
      </c>
      <c r="T136" s="8">
        <v>28856</v>
      </c>
      <c r="U136" s="3">
        <v>5821</v>
      </c>
      <c r="V136" s="8">
        <v>29587</v>
      </c>
      <c r="W136" s="3">
        <v>6079.4</v>
      </c>
      <c r="Z136" s="8">
        <v>28856</v>
      </c>
      <c r="AA136" s="3">
        <v>4253.8999999999996</v>
      </c>
      <c r="AB136" s="8">
        <v>31594</v>
      </c>
      <c r="AC136" s="3">
        <v>6.21</v>
      </c>
      <c r="AD136" s="8">
        <v>24108</v>
      </c>
      <c r="AE136" s="3">
        <v>4.6100000000000003</v>
      </c>
      <c r="AG136" s="8">
        <v>40179</v>
      </c>
      <c r="AH136" s="14">
        <v>1.7883</v>
      </c>
    </row>
    <row r="137" spans="2:34">
      <c r="B137" s="8">
        <v>28946</v>
      </c>
      <c r="C137" s="3">
        <v>71.400000000000006</v>
      </c>
      <c r="D137" s="8">
        <v>16528</v>
      </c>
      <c r="E137" s="3">
        <v>17.933</v>
      </c>
      <c r="F137" s="8">
        <v>28946</v>
      </c>
      <c r="G137" s="3">
        <v>41.64</v>
      </c>
      <c r="H137" s="8">
        <v>33329</v>
      </c>
      <c r="I137" s="3">
        <v>75.325999999999993</v>
      </c>
      <c r="J137" s="8">
        <v>32599</v>
      </c>
      <c r="K137" s="3">
        <v>128.30000000000001</v>
      </c>
      <c r="L137" s="8">
        <v>40269</v>
      </c>
      <c r="M137" s="3">
        <v>3</v>
      </c>
      <c r="N137" s="8">
        <v>28946</v>
      </c>
      <c r="O137" s="3">
        <v>43.362000000000002</v>
      </c>
      <c r="P137" s="8">
        <v>28946</v>
      </c>
      <c r="Q137" s="3">
        <v>41.64</v>
      </c>
      <c r="R137" s="8">
        <v>29312</v>
      </c>
      <c r="S137" s="3">
        <v>167416</v>
      </c>
      <c r="T137" s="8">
        <v>28946</v>
      </c>
      <c r="U137" s="3">
        <v>5826.4</v>
      </c>
      <c r="V137" s="8">
        <v>29677</v>
      </c>
      <c r="W137" s="3">
        <v>6115.2</v>
      </c>
      <c r="Z137" s="8">
        <v>28946</v>
      </c>
      <c r="AA137" s="3">
        <v>4224.2</v>
      </c>
      <c r="AB137" s="8">
        <v>31686</v>
      </c>
      <c r="AC137" s="3">
        <v>6.27</v>
      </c>
      <c r="AD137" s="8">
        <v>24198</v>
      </c>
      <c r="AE137" s="3">
        <v>4.59</v>
      </c>
      <c r="AG137" s="8">
        <v>40269</v>
      </c>
      <c r="AH137" s="14">
        <v>1.8774999999999999</v>
      </c>
    </row>
    <row r="138" spans="2:34">
      <c r="B138" s="8">
        <v>29037</v>
      </c>
      <c r="C138" s="3">
        <v>73.7</v>
      </c>
      <c r="D138" s="8">
        <v>16619</v>
      </c>
      <c r="E138" s="3">
        <v>18.100000000000001</v>
      </c>
      <c r="F138" s="8">
        <v>29037</v>
      </c>
      <c r="G138" s="3">
        <v>42.67</v>
      </c>
      <c r="H138" s="8">
        <v>33420</v>
      </c>
      <c r="I138" s="3">
        <v>76.075999999999993</v>
      </c>
      <c r="J138" s="8">
        <v>32690</v>
      </c>
      <c r="K138" s="3">
        <v>129.53299999999999</v>
      </c>
      <c r="L138" s="8">
        <v>40360</v>
      </c>
      <c r="M138" s="3">
        <v>2.5</v>
      </c>
      <c r="N138" s="8">
        <v>29037</v>
      </c>
      <c r="O138" s="3">
        <v>44.301000000000002</v>
      </c>
      <c r="P138" s="8">
        <v>29037</v>
      </c>
      <c r="Q138" s="3">
        <v>42.67</v>
      </c>
      <c r="R138" s="8">
        <v>29403</v>
      </c>
      <c r="S138" s="3">
        <v>168111</v>
      </c>
      <c r="T138" s="8">
        <v>29037</v>
      </c>
      <c r="U138" s="3">
        <v>5868.3</v>
      </c>
      <c r="V138" s="8">
        <v>29768</v>
      </c>
      <c r="W138" s="3">
        <v>6153.1</v>
      </c>
      <c r="Z138" s="8">
        <v>29037</v>
      </c>
      <c r="AA138" s="3">
        <v>4248.3</v>
      </c>
      <c r="AB138" s="8">
        <v>31778</v>
      </c>
      <c r="AC138" s="3">
        <v>6.22</v>
      </c>
      <c r="AD138" s="8">
        <v>24289</v>
      </c>
      <c r="AE138" s="3">
        <v>5.04</v>
      </c>
      <c r="AG138" s="8">
        <v>40360</v>
      </c>
      <c r="AH138" s="14">
        <v>1.7209000000000001</v>
      </c>
    </row>
    <row r="139" spans="2:34">
      <c r="B139" s="8">
        <v>29129</v>
      </c>
      <c r="C139" s="3">
        <v>76.033000000000001</v>
      </c>
      <c r="D139" s="8">
        <v>16711</v>
      </c>
      <c r="E139" s="3">
        <v>18.132999999999999</v>
      </c>
      <c r="F139" s="8">
        <v>29129</v>
      </c>
      <c r="G139" s="3">
        <v>43.701000000000001</v>
      </c>
      <c r="H139" s="8">
        <v>33512</v>
      </c>
      <c r="I139" s="3">
        <v>76.734999999999999</v>
      </c>
      <c r="J139" s="8">
        <v>32782</v>
      </c>
      <c r="K139" s="3">
        <v>131.1</v>
      </c>
      <c r="L139" s="8">
        <v>40452</v>
      </c>
      <c r="M139" s="3">
        <v>2.9</v>
      </c>
      <c r="N139" s="8">
        <v>29129</v>
      </c>
      <c r="O139" s="3">
        <v>45.194000000000003</v>
      </c>
      <c r="P139" s="8">
        <v>29129</v>
      </c>
      <c r="Q139" s="3">
        <v>43.701000000000001</v>
      </c>
      <c r="R139" s="8">
        <v>29495</v>
      </c>
      <c r="S139" s="3">
        <v>168694</v>
      </c>
      <c r="T139" s="8">
        <v>29129</v>
      </c>
      <c r="U139" s="3">
        <v>5884.5</v>
      </c>
      <c r="V139" s="8">
        <v>29860</v>
      </c>
      <c r="W139" s="3">
        <v>6193.3</v>
      </c>
      <c r="Z139" s="8">
        <v>29129</v>
      </c>
      <c r="AA139" s="3">
        <v>4282.3</v>
      </c>
      <c r="AB139" s="8">
        <v>31868</v>
      </c>
      <c r="AC139" s="3">
        <v>6.65</v>
      </c>
      <c r="AD139" s="8">
        <v>24381</v>
      </c>
      <c r="AE139" s="3">
        <v>5.21</v>
      </c>
      <c r="AG139" s="8">
        <v>40452</v>
      </c>
      <c r="AH139" s="14">
        <v>1.609</v>
      </c>
    </row>
    <row r="140" spans="2:34">
      <c r="B140" s="8">
        <v>29221</v>
      </c>
      <c r="C140" s="3">
        <v>79.033000000000001</v>
      </c>
      <c r="D140" s="8">
        <v>16803</v>
      </c>
      <c r="E140" s="3">
        <v>18.2</v>
      </c>
      <c r="F140" s="8">
        <v>29221</v>
      </c>
      <c r="G140" s="3">
        <v>45.008000000000003</v>
      </c>
      <c r="H140" s="8">
        <v>33604</v>
      </c>
      <c r="I140" s="3">
        <v>77.462999999999994</v>
      </c>
      <c r="J140" s="8">
        <v>32874</v>
      </c>
      <c r="K140" s="3">
        <v>132.767</v>
      </c>
      <c r="L140" s="8">
        <v>40544</v>
      </c>
      <c r="M140" s="3">
        <v>3.8</v>
      </c>
      <c r="N140" s="8">
        <v>29221</v>
      </c>
      <c r="O140" s="3">
        <v>46.143999999999998</v>
      </c>
      <c r="P140" s="8">
        <v>29221</v>
      </c>
      <c r="Q140" s="3">
        <v>45.008000000000003</v>
      </c>
      <c r="R140" s="8">
        <v>29587</v>
      </c>
      <c r="S140" s="3">
        <v>169279</v>
      </c>
      <c r="T140" s="8">
        <v>29221</v>
      </c>
      <c r="U140" s="3">
        <v>5903.4</v>
      </c>
      <c r="V140" s="8">
        <v>29952</v>
      </c>
      <c r="W140" s="3">
        <v>6238.9</v>
      </c>
      <c r="Z140" s="8">
        <v>29221</v>
      </c>
      <c r="AA140" s="3">
        <v>4294.3</v>
      </c>
      <c r="AB140" s="8">
        <v>31959</v>
      </c>
      <c r="AC140" s="3">
        <v>6.84</v>
      </c>
      <c r="AD140" s="8">
        <v>24473</v>
      </c>
      <c r="AE140" s="3">
        <v>4.51</v>
      </c>
      <c r="AG140" s="8">
        <v>40544</v>
      </c>
      <c r="AH140" s="14">
        <v>1.7246999999999999</v>
      </c>
    </row>
    <row r="141" spans="2:34">
      <c r="B141" s="8">
        <v>29312</v>
      </c>
      <c r="C141" s="3">
        <v>81.7</v>
      </c>
      <c r="D141" s="8">
        <v>16893</v>
      </c>
      <c r="E141" s="3">
        <v>18.533000000000001</v>
      </c>
      <c r="F141" s="8">
        <v>29312</v>
      </c>
      <c r="G141" s="3">
        <v>46.109000000000002</v>
      </c>
      <c r="H141" s="8">
        <v>33695</v>
      </c>
      <c r="I141" s="3">
        <v>78.034999999999997</v>
      </c>
      <c r="J141" s="8">
        <v>32964</v>
      </c>
      <c r="K141" s="3">
        <v>134.5</v>
      </c>
      <c r="L141" s="8">
        <v>40634</v>
      </c>
      <c r="M141" s="3">
        <v>4.2</v>
      </c>
      <c r="N141" s="8">
        <v>29312</v>
      </c>
      <c r="O141" s="3">
        <v>47.177999999999997</v>
      </c>
      <c r="P141" s="8">
        <v>29312</v>
      </c>
      <c r="Q141" s="3">
        <v>46.109000000000002</v>
      </c>
      <c r="R141" s="8">
        <v>29677</v>
      </c>
      <c r="S141" s="3">
        <v>169837</v>
      </c>
      <c r="T141" s="8">
        <v>29312</v>
      </c>
      <c r="U141" s="3">
        <v>5782.4</v>
      </c>
      <c r="V141" s="8">
        <v>30042</v>
      </c>
      <c r="W141" s="3">
        <v>6285.6</v>
      </c>
      <c r="Z141" s="8">
        <v>29312</v>
      </c>
      <c r="AA141" s="3">
        <v>4234.2</v>
      </c>
      <c r="AB141" s="8">
        <v>32051</v>
      </c>
      <c r="AC141" s="3">
        <v>6.92</v>
      </c>
      <c r="AD141" s="8">
        <v>24563</v>
      </c>
      <c r="AE141" s="3">
        <v>3.66</v>
      </c>
      <c r="AG141" s="8">
        <v>40634</v>
      </c>
      <c r="AH141" s="14">
        <v>2.1303999999999998</v>
      </c>
    </row>
    <row r="142" spans="2:34">
      <c r="B142" s="8">
        <v>29403</v>
      </c>
      <c r="C142" s="3">
        <v>83.233000000000004</v>
      </c>
      <c r="D142" s="8">
        <v>16984</v>
      </c>
      <c r="E142" s="3">
        <v>20.132999999999999</v>
      </c>
      <c r="F142" s="8">
        <v>29403</v>
      </c>
      <c r="G142" s="3">
        <v>47.183999999999997</v>
      </c>
      <c r="H142" s="8">
        <v>33786</v>
      </c>
      <c r="I142" s="3">
        <v>78.513999999999996</v>
      </c>
      <c r="J142" s="8">
        <v>33055</v>
      </c>
      <c r="K142" s="3">
        <v>136.5</v>
      </c>
      <c r="L142" s="8">
        <v>40725</v>
      </c>
      <c r="M142" s="3">
        <v>3.4</v>
      </c>
      <c r="N142" s="8">
        <v>29403</v>
      </c>
      <c r="O142" s="3">
        <v>48.256</v>
      </c>
      <c r="P142" s="8">
        <v>29403</v>
      </c>
      <c r="Q142" s="3">
        <v>47.183999999999997</v>
      </c>
      <c r="R142" s="8">
        <v>29768</v>
      </c>
      <c r="S142" s="3">
        <v>170413</v>
      </c>
      <c r="T142" s="8">
        <v>29403</v>
      </c>
      <c r="U142" s="3">
        <v>5771.7</v>
      </c>
      <c r="V142" s="8">
        <v>30133</v>
      </c>
      <c r="W142" s="3">
        <v>6333.4</v>
      </c>
      <c r="Z142" s="8">
        <v>29403</v>
      </c>
      <c r="AA142" s="3">
        <v>4277.8</v>
      </c>
      <c r="AB142" s="8">
        <v>32143</v>
      </c>
      <c r="AC142" s="3">
        <v>6.66</v>
      </c>
      <c r="AD142" s="8">
        <v>24654</v>
      </c>
      <c r="AE142" s="3">
        <v>4.3</v>
      </c>
      <c r="AG142" s="8">
        <v>40725</v>
      </c>
      <c r="AH142" s="14">
        <v>2.0125000000000002</v>
      </c>
    </row>
    <row r="143" spans="2:34">
      <c r="B143" s="8">
        <v>29495</v>
      </c>
      <c r="C143" s="3">
        <v>85.566999999999993</v>
      </c>
      <c r="D143" s="8">
        <v>17076</v>
      </c>
      <c r="E143" s="3">
        <v>21.2</v>
      </c>
      <c r="F143" s="8">
        <v>29495</v>
      </c>
      <c r="G143" s="3">
        <v>48.35</v>
      </c>
      <c r="H143" s="8">
        <v>33878</v>
      </c>
      <c r="I143" s="3">
        <v>79.010999999999996</v>
      </c>
      <c r="J143" s="8">
        <v>33147</v>
      </c>
      <c r="K143" s="3">
        <v>138.06700000000001</v>
      </c>
      <c r="L143" s="8">
        <v>40817</v>
      </c>
      <c r="M143" s="3">
        <v>3.2</v>
      </c>
      <c r="N143" s="8">
        <v>29495</v>
      </c>
      <c r="O143" s="3">
        <v>49.593000000000004</v>
      </c>
      <c r="P143" s="8">
        <v>29495</v>
      </c>
      <c r="Q143" s="3">
        <v>48.35</v>
      </c>
      <c r="R143" s="8">
        <v>29860</v>
      </c>
      <c r="S143" s="3">
        <v>170990</v>
      </c>
      <c r="T143" s="8">
        <v>29495</v>
      </c>
      <c r="U143" s="3">
        <v>5878.4</v>
      </c>
      <c r="V143" s="8">
        <v>30225</v>
      </c>
      <c r="W143" s="3">
        <v>6381.6</v>
      </c>
      <c r="Z143" s="8">
        <v>29495</v>
      </c>
      <c r="AA143" s="3">
        <v>4366.1000000000004</v>
      </c>
      <c r="AB143" s="8">
        <v>32234</v>
      </c>
      <c r="AC143" s="3">
        <v>7.16</v>
      </c>
      <c r="AD143" s="8">
        <v>24746</v>
      </c>
      <c r="AE143" s="3">
        <v>4.75</v>
      </c>
      <c r="AG143" s="8">
        <v>40817</v>
      </c>
      <c r="AH143" s="14">
        <v>1.9692000000000001</v>
      </c>
    </row>
    <row r="144" spans="2:34">
      <c r="B144" s="8">
        <v>29587</v>
      </c>
      <c r="C144" s="3">
        <v>87.933000000000007</v>
      </c>
      <c r="D144" s="8">
        <v>17168</v>
      </c>
      <c r="E144" s="3">
        <v>21.632999999999999</v>
      </c>
      <c r="F144" s="8">
        <v>29587</v>
      </c>
      <c r="G144" s="3">
        <v>49.603999999999999</v>
      </c>
      <c r="H144" s="8">
        <v>33970</v>
      </c>
      <c r="I144" s="3">
        <v>79.447999999999993</v>
      </c>
      <c r="J144" s="8">
        <v>33239</v>
      </c>
      <c r="K144" s="3">
        <v>140.06700000000001</v>
      </c>
      <c r="L144" s="8">
        <v>40909</v>
      </c>
      <c r="M144" s="3">
        <v>3.5</v>
      </c>
      <c r="N144" s="8">
        <v>29587</v>
      </c>
      <c r="O144" s="3">
        <v>50.850999999999999</v>
      </c>
      <c r="P144" s="8">
        <v>29587</v>
      </c>
      <c r="Q144" s="3">
        <v>49.603999999999999</v>
      </c>
      <c r="R144" s="8">
        <v>29952</v>
      </c>
      <c r="S144" s="3">
        <v>171497</v>
      </c>
      <c r="T144" s="8">
        <v>29587</v>
      </c>
      <c r="U144" s="3">
        <v>6000.6</v>
      </c>
      <c r="V144" s="8">
        <v>30317</v>
      </c>
      <c r="W144" s="3">
        <v>6427.4</v>
      </c>
      <c r="Z144" s="8">
        <v>29587</v>
      </c>
      <c r="AA144" s="3">
        <v>4356.1000000000004</v>
      </c>
      <c r="AB144" s="8">
        <v>32325</v>
      </c>
      <c r="AC144" s="3">
        <v>7.98</v>
      </c>
      <c r="AD144" s="8">
        <v>24838</v>
      </c>
      <c r="AE144" s="3">
        <v>5.05</v>
      </c>
      <c r="AG144" s="8">
        <v>40909</v>
      </c>
      <c r="AH144" s="14">
        <v>2.0750000000000002</v>
      </c>
    </row>
    <row r="145" spans="2:34">
      <c r="B145" s="8">
        <v>29677</v>
      </c>
      <c r="C145" s="3">
        <v>89.766999999999996</v>
      </c>
      <c r="D145" s="8">
        <v>17258</v>
      </c>
      <c r="E145" s="3">
        <v>21.933</v>
      </c>
      <c r="F145" s="8">
        <v>29677</v>
      </c>
      <c r="G145" s="3">
        <v>50.432000000000002</v>
      </c>
      <c r="H145" s="8">
        <v>34060</v>
      </c>
      <c r="I145" s="3">
        <v>79.953000000000003</v>
      </c>
      <c r="J145" s="8">
        <v>33329</v>
      </c>
      <c r="K145" s="3">
        <v>141.333</v>
      </c>
      <c r="L145" s="8">
        <v>41000</v>
      </c>
      <c r="M145" s="3">
        <v>3.1</v>
      </c>
      <c r="N145" s="8">
        <v>29677</v>
      </c>
      <c r="O145" s="3">
        <v>51.813000000000002</v>
      </c>
      <c r="P145" s="8">
        <v>29677</v>
      </c>
      <c r="Q145" s="3">
        <v>50.432000000000002</v>
      </c>
      <c r="R145" s="8">
        <v>30042</v>
      </c>
      <c r="S145" s="3">
        <v>172020</v>
      </c>
      <c r="T145" s="8">
        <v>29677</v>
      </c>
      <c r="U145" s="3">
        <v>5952.7</v>
      </c>
      <c r="V145" s="8">
        <v>30407</v>
      </c>
      <c r="W145" s="3">
        <v>6472.6</v>
      </c>
      <c r="Z145" s="8">
        <v>29677</v>
      </c>
      <c r="AA145" s="3">
        <v>4356.7</v>
      </c>
      <c r="AB145" s="8">
        <v>32417</v>
      </c>
      <c r="AC145" s="3">
        <v>8.4700000000000006</v>
      </c>
      <c r="AD145" s="8">
        <v>24929</v>
      </c>
      <c r="AE145" s="3">
        <v>5.52</v>
      </c>
      <c r="AG145" s="8">
        <v>41000</v>
      </c>
      <c r="AH145" s="14">
        <v>2.1831</v>
      </c>
    </row>
    <row r="146" spans="2:34">
      <c r="B146" s="8">
        <v>29768</v>
      </c>
      <c r="C146" s="3">
        <v>92.266999999999996</v>
      </c>
      <c r="D146" s="8">
        <v>17349</v>
      </c>
      <c r="E146" s="3">
        <v>22.567</v>
      </c>
      <c r="F146" s="8">
        <v>29768</v>
      </c>
      <c r="G146" s="3">
        <v>51.259</v>
      </c>
      <c r="H146" s="8">
        <v>34151</v>
      </c>
      <c r="I146" s="3">
        <v>80.320999999999998</v>
      </c>
      <c r="J146" s="8">
        <v>33420</v>
      </c>
      <c r="K146" s="3">
        <v>142.86699999999999</v>
      </c>
      <c r="L146" s="8">
        <v>41091</v>
      </c>
      <c r="M146" s="3">
        <v>3.3</v>
      </c>
      <c r="N146" s="8">
        <v>29768</v>
      </c>
      <c r="O146" s="3">
        <v>52.73</v>
      </c>
      <c r="P146" s="8">
        <v>29768</v>
      </c>
      <c r="Q146" s="3">
        <v>51.259</v>
      </c>
      <c r="R146" s="8">
        <v>30133</v>
      </c>
      <c r="S146" s="3">
        <v>172522</v>
      </c>
      <c r="T146" s="8">
        <v>29768</v>
      </c>
      <c r="U146" s="3">
        <v>6025</v>
      </c>
      <c r="V146" s="8">
        <v>30498</v>
      </c>
      <c r="W146" s="3">
        <v>6518.3</v>
      </c>
      <c r="Z146" s="8">
        <v>29768</v>
      </c>
      <c r="AA146" s="3">
        <v>4453.3</v>
      </c>
      <c r="AB146" s="8">
        <v>32509</v>
      </c>
      <c r="AC146" s="3">
        <v>9.44</v>
      </c>
      <c r="AD146" s="8">
        <v>25020</v>
      </c>
      <c r="AE146" s="3">
        <v>5.2</v>
      </c>
      <c r="AG146" s="8">
        <v>41091</v>
      </c>
      <c r="AH146" s="14">
        <v>2.1097999999999999</v>
      </c>
    </row>
    <row r="147" spans="2:34">
      <c r="B147" s="8">
        <v>29860</v>
      </c>
      <c r="C147" s="3">
        <v>93.766999999999996</v>
      </c>
      <c r="D147" s="8">
        <v>17441</v>
      </c>
      <c r="E147" s="3">
        <v>23.167000000000002</v>
      </c>
      <c r="F147" s="8">
        <v>29860</v>
      </c>
      <c r="G147" s="3">
        <v>52.039000000000001</v>
      </c>
      <c r="H147" s="8">
        <v>34243</v>
      </c>
      <c r="I147" s="3">
        <v>80.701999999999998</v>
      </c>
      <c r="J147" s="8">
        <v>33512</v>
      </c>
      <c r="K147" s="3">
        <v>144.19999999999999</v>
      </c>
      <c r="L147" s="8">
        <v>41183</v>
      </c>
      <c r="M147" s="3">
        <v>3.1</v>
      </c>
      <c r="N147" s="8">
        <v>29860</v>
      </c>
      <c r="O147" s="3">
        <v>53.692</v>
      </c>
      <c r="P147" s="8">
        <v>29860</v>
      </c>
      <c r="Q147" s="3">
        <v>52.039000000000001</v>
      </c>
      <c r="R147" s="8">
        <v>30225</v>
      </c>
      <c r="S147" s="3">
        <v>173046</v>
      </c>
      <c r="T147" s="8">
        <v>29860</v>
      </c>
      <c r="U147" s="3">
        <v>5950</v>
      </c>
      <c r="V147" s="8">
        <v>30590</v>
      </c>
      <c r="W147" s="3">
        <v>6564.9</v>
      </c>
      <c r="Z147" s="8">
        <v>29860</v>
      </c>
      <c r="AA147" s="3">
        <v>4462.3</v>
      </c>
      <c r="AB147" s="8">
        <v>32599</v>
      </c>
      <c r="AC147" s="3">
        <v>9.73</v>
      </c>
      <c r="AD147" s="8">
        <v>25112</v>
      </c>
      <c r="AE147" s="3">
        <v>5.59</v>
      </c>
      <c r="AG147" s="8">
        <v>41183</v>
      </c>
      <c r="AH147" s="14">
        <v>2.1930999999999998</v>
      </c>
    </row>
    <row r="148" spans="2:34">
      <c r="B148" s="8">
        <v>29952</v>
      </c>
      <c r="C148" s="3">
        <v>94.6</v>
      </c>
      <c r="D148" s="8">
        <v>17533</v>
      </c>
      <c r="E148" s="3">
        <v>23.533000000000001</v>
      </c>
      <c r="F148" s="8">
        <v>29952</v>
      </c>
      <c r="G148" s="3">
        <v>52.692999999999998</v>
      </c>
      <c r="H148" s="8">
        <v>34335</v>
      </c>
      <c r="I148" s="3">
        <v>81.102999999999994</v>
      </c>
      <c r="J148" s="8">
        <v>33604</v>
      </c>
      <c r="K148" s="3">
        <v>145.46700000000001</v>
      </c>
      <c r="L148" s="8">
        <v>41275</v>
      </c>
      <c r="M148" s="3" t="e">
        <f>NA()</f>
        <v>#N/A</v>
      </c>
      <c r="N148" s="8">
        <v>29952</v>
      </c>
      <c r="O148" s="3">
        <v>54.420999999999999</v>
      </c>
      <c r="P148" s="8">
        <v>29952</v>
      </c>
      <c r="Q148" s="3">
        <v>52.692999999999998</v>
      </c>
      <c r="R148" s="8">
        <v>30317</v>
      </c>
      <c r="S148" s="3">
        <v>173505</v>
      </c>
      <c r="T148" s="8">
        <v>29952</v>
      </c>
      <c r="U148" s="3">
        <v>5852.3</v>
      </c>
      <c r="V148" s="8">
        <v>30682</v>
      </c>
      <c r="W148" s="3">
        <v>6613.5</v>
      </c>
      <c r="Z148" s="8">
        <v>29952</v>
      </c>
      <c r="AA148" s="3">
        <v>4467.5</v>
      </c>
      <c r="AB148" s="8">
        <v>32690</v>
      </c>
      <c r="AC148" s="3">
        <v>9.08</v>
      </c>
      <c r="AD148" s="8">
        <v>25204</v>
      </c>
      <c r="AE148" s="3">
        <v>6.09</v>
      </c>
      <c r="AG148" s="8">
        <v>41275</v>
      </c>
      <c r="AH148" s="14">
        <v>2.1</v>
      </c>
    </row>
    <row r="149" spans="2:34">
      <c r="B149" s="8">
        <v>30042</v>
      </c>
      <c r="C149" s="3">
        <v>95.966999999999999</v>
      </c>
      <c r="D149" s="8">
        <v>17624</v>
      </c>
      <c r="E149" s="3">
        <v>23.933</v>
      </c>
      <c r="F149" s="8">
        <v>30042</v>
      </c>
      <c r="G149" s="3">
        <v>53.195999999999998</v>
      </c>
      <c r="H149" s="8">
        <v>34425</v>
      </c>
      <c r="I149" s="3">
        <v>81.625</v>
      </c>
      <c r="J149" s="8">
        <v>33695</v>
      </c>
      <c r="K149" s="3">
        <v>146.733</v>
      </c>
      <c r="N149" s="8">
        <v>30042</v>
      </c>
      <c r="O149" s="3">
        <v>55.08</v>
      </c>
      <c r="P149" s="8">
        <v>30042</v>
      </c>
      <c r="Q149" s="3">
        <v>53.195999999999998</v>
      </c>
      <c r="R149" s="8">
        <v>30407</v>
      </c>
      <c r="S149" s="3">
        <v>173957</v>
      </c>
      <c r="T149" s="8">
        <v>30042</v>
      </c>
      <c r="U149" s="3">
        <v>5884</v>
      </c>
      <c r="V149" s="8">
        <v>30773</v>
      </c>
      <c r="W149" s="3">
        <v>6664.6</v>
      </c>
      <c r="Z149" s="8">
        <v>30042</v>
      </c>
      <c r="AA149" s="3">
        <v>4498.8</v>
      </c>
      <c r="AB149" s="8">
        <v>32782</v>
      </c>
      <c r="AC149" s="3">
        <v>8.61</v>
      </c>
      <c r="AD149" s="8">
        <v>25294</v>
      </c>
      <c r="AE149" s="3">
        <v>6.2</v>
      </c>
      <c r="AG149" s="8">
        <v>41365</v>
      </c>
      <c r="AH149" s="14">
        <v>2.0413999999999999</v>
      </c>
    </row>
    <row r="150" spans="2:34">
      <c r="B150" s="8">
        <v>30133</v>
      </c>
      <c r="C150" s="3">
        <v>97.632999999999996</v>
      </c>
      <c r="D150" s="8">
        <v>17715</v>
      </c>
      <c r="E150" s="3">
        <v>24.466999999999999</v>
      </c>
      <c r="F150" s="8">
        <v>30133</v>
      </c>
      <c r="G150" s="3">
        <v>54.033999999999999</v>
      </c>
      <c r="H150" s="8">
        <v>34516</v>
      </c>
      <c r="I150" s="3">
        <v>82.174999999999997</v>
      </c>
      <c r="J150" s="8">
        <v>33786</v>
      </c>
      <c r="K150" s="3">
        <v>147.86699999999999</v>
      </c>
      <c r="N150" s="8">
        <v>30133</v>
      </c>
      <c r="O150" s="3">
        <v>55.863999999999997</v>
      </c>
      <c r="P150" s="8">
        <v>30133</v>
      </c>
      <c r="Q150" s="3">
        <v>54.033999999999999</v>
      </c>
      <c r="R150" s="8">
        <v>30498</v>
      </c>
      <c r="S150" s="3">
        <v>174449</v>
      </c>
      <c r="T150" s="8">
        <v>30133</v>
      </c>
      <c r="U150" s="3">
        <v>5861.4</v>
      </c>
      <c r="V150" s="8">
        <v>30864</v>
      </c>
      <c r="W150" s="3">
        <v>6717.3</v>
      </c>
      <c r="Z150" s="8">
        <v>30133</v>
      </c>
      <c r="AA150" s="3">
        <v>4518.5</v>
      </c>
      <c r="AB150" s="8">
        <v>32874</v>
      </c>
      <c r="AC150" s="3">
        <v>8.25</v>
      </c>
      <c r="AD150" s="8">
        <v>25385</v>
      </c>
      <c r="AE150" s="3">
        <v>7.02</v>
      </c>
      <c r="AG150" s="8">
        <v>41456</v>
      </c>
      <c r="AH150" s="14">
        <v>1.8626</v>
      </c>
    </row>
    <row r="151" spans="2:34">
      <c r="B151" s="8">
        <v>30225</v>
      </c>
      <c r="C151" s="3">
        <v>97.933000000000007</v>
      </c>
      <c r="D151" s="8">
        <v>17807</v>
      </c>
      <c r="E151" s="3">
        <v>24.233000000000001</v>
      </c>
      <c r="F151" s="8">
        <v>30225</v>
      </c>
      <c r="G151" s="3">
        <v>54.634999999999998</v>
      </c>
      <c r="H151" s="8">
        <v>34608</v>
      </c>
      <c r="I151" s="3">
        <v>82.6</v>
      </c>
      <c r="J151" s="8">
        <v>33878</v>
      </c>
      <c r="K151" s="3">
        <v>149.19999999999999</v>
      </c>
      <c r="N151" s="8">
        <v>30225</v>
      </c>
      <c r="O151" s="3">
        <v>56.47</v>
      </c>
      <c r="P151" s="8">
        <v>30225</v>
      </c>
      <c r="Q151" s="3">
        <v>54.634999999999998</v>
      </c>
      <c r="R151" s="8">
        <v>30590</v>
      </c>
      <c r="S151" s="3">
        <v>174950</v>
      </c>
      <c r="T151" s="8">
        <v>30225</v>
      </c>
      <c r="U151" s="3">
        <v>5866</v>
      </c>
      <c r="V151" s="8">
        <v>30956</v>
      </c>
      <c r="W151" s="3">
        <v>6771.5</v>
      </c>
      <c r="Z151" s="8">
        <v>30225</v>
      </c>
      <c r="AA151" s="3">
        <v>4534.3999999999996</v>
      </c>
      <c r="AB151" s="8">
        <v>32964</v>
      </c>
      <c r="AC151" s="3">
        <v>8.24</v>
      </c>
      <c r="AD151" s="8">
        <v>25477</v>
      </c>
      <c r="AE151" s="3">
        <v>7.35</v>
      </c>
      <c r="AG151" s="8">
        <v>41548</v>
      </c>
      <c r="AH151" s="14">
        <v>1.984</v>
      </c>
    </row>
    <row r="152" spans="2:34">
      <c r="B152" s="8">
        <v>30317</v>
      </c>
      <c r="C152" s="3">
        <v>98</v>
      </c>
      <c r="D152" s="8">
        <v>17899</v>
      </c>
      <c r="E152" s="3">
        <v>23.867000000000001</v>
      </c>
      <c r="F152" s="8">
        <v>30317</v>
      </c>
      <c r="G152" s="3">
        <v>55.106999999999999</v>
      </c>
      <c r="H152" s="8">
        <v>34700</v>
      </c>
      <c r="I152" s="3">
        <v>83.081000000000003</v>
      </c>
      <c r="J152" s="8">
        <v>33970</v>
      </c>
      <c r="K152" s="3">
        <v>150.5</v>
      </c>
      <c r="N152" s="8">
        <v>30317</v>
      </c>
      <c r="O152" s="3">
        <v>56.929000000000002</v>
      </c>
      <c r="P152" s="8">
        <v>30317</v>
      </c>
      <c r="Q152" s="3">
        <v>55.106999999999999</v>
      </c>
      <c r="R152" s="8">
        <v>30682</v>
      </c>
      <c r="S152" s="3">
        <v>175679</v>
      </c>
      <c r="T152" s="8">
        <v>30317</v>
      </c>
      <c r="U152" s="3">
        <v>5938.9</v>
      </c>
      <c r="V152" s="8">
        <v>31048</v>
      </c>
      <c r="W152" s="3">
        <v>6827.6</v>
      </c>
      <c r="Z152" s="8">
        <v>30317</v>
      </c>
      <c r="AA152" s="3">
        <v>4570.1000000000004</v>
      </c>
      <c r="AB152" s="8">
        <v>33055</v>
      </c>
      <c r="AC152" s="3">
        <v>8.16</v>
      </c>
      <c r="AD152" s="8">
        <v>25569</v>
      </c>
      <c r="AE152" s="3">
        <v>7.21</v>
      </c>
      <c r="AG152" s="8">
        <v>41640</v>
      </c>
      <c r="AH152" s="14">
        <v>1.8880999999999999</v>
      </c>
    </row>
    <row r="153" spans="2:34">
      <c r="B153" s="8">
        <v>30407</v>
      </c>
      <c r="C153" s="3">
        <v>99.132999999999996</v>
      </c>
      <c r="D153" s="8">
        <v>17989</v>
      </c>
      <c r="E153" s="3">
        <v>23.867000000000001</v>
      </c>
      <c r="F153" s="8">
        <v>30407</v>
      </c>
      <c r="G153" s="3">
        <v>55.615000000000002</v>
      </c>
      <c r="H153" s="8">
        <v>34790</v>
      </c>
      <c r="I153" s="3">
        <v>83.575999999999993</v>
      </c>
      <c r="J153" s="8">
        <v>34060</v>
      </c>
      <c r="K153" s="3">
        <v>151.767</v>
      </c>
      <c r="N153" s="8">
        <v>30407</v>
      </c>
      <c r="O153" s="3">
        <v>57.344999999999999</v>
      </c>
      <c r="P153" s="8">
        <v>30407</v>
      </c>
      <c r="Q153" s="3">
        <v>55.615000000000002</v>
      </c>
      <c r="R153" s="8">
        <v>30773</v>
      </c>
      <c r="S153" s="3">
        <v>176125</v>
      </c>
      <c r="T153" s="8">
        <v>30407</v>
      </c>
      <c r="U153" s="3">
        <v>6072.4</v>
      </c>
      <c r="V153" s="8">
        <v>31138</v>
      </c>
      <c r="W153" s="3">
        <v>6884.8</v>
      </c>
      <c r="Z153" s="8">
        <v>30407</v>
      </c>
      <c r="AA153" s="3">
        <v>4603.3999999999996</v>
      </c>
      <c r="AB153" s="8">
        <v>33147</v>
      </c>
      <c r="AC153" s="3">
        <v>7.74</v>
      </c>
      <c r="AD153" s="8">
        <v>25659</v>
      </c>
      <c r="AE153" s="3">
        <v>6.68</v>
      </c>
      <c r="AG153" s="8">
        <v>41730</v>
      </c>
      <c r="AH153" s="14">
        <v>1.9582999999999999</v>
      </c>
    </row>
    <row r="154" spans="2:34">
      <c r="B154" s="8">
        <v>30498</v>
      </c>
      <c r="C154" s="3">
        <v>100.1</v>
      </c>
      <c r="D154" s="8">
        <v>18080</v>
      </c>
      <c r="E154" s="3">
        <v>23.8</v>
      </c>
      <c r="F154" s="8">
        <v>30498</v>
      </c>
      <c r="G154" s="3">
        <v>56.347999999999999</v>
      </c>
      <c r="H154" s="8">
        <v>34881</v>
      </c>
      <c r="I154" s="3">
        <v>83.986000000000004</v>
      </c>
      <c r="J154" s="8">
        <v>34151</v>
      </c>
      <c r="K154" s="3">
        <v>152.667</v>
      </c>
      <c r="N154" s="8">
        <v>30498</v>
      </c>
      <c r="O154" s="3">
        <v>57.929000000000002</v>
      </c>
      <c r="P154" s="8">
        <v>30498</v>
      </c>
      <c r="Q154" s="3">
        <v>56.347999999999999</v>
      </c>
      <c r="R154" s="8">
        <v>30864</v>
      </c>
      <c r="S154" s="3">
        <v>176595</v>
      </c>
      <c r="T154" s="8">
        <v>30498</v>
      </c>
      <c r="U154" s="3">
        <v>6192.2</v>
      </c>
      <c r="V154" s="8">
        <v>31229</v>
      </c>
      <c r="W154" s="3">
        <v>6942.5</v>
      </c>
      <c r="Z154" s="8">
        <v>30498</v>
      </c>
      <c r="AA154" s="3">
        <v>4672.5</v>
      </c>
      <c r="AB154" s="8">
        <v>33239</v>
      </c>
      <c r="AC154" s="3">
        <v>6.43</v>
      </c>
      <c r="AD154" s="8">
        <v>25750</v>
      </c>
      <c r="AE154" s="3">
        <v>6.33</v>
      </c>
      <c r="AG154" s="8">
        <v>41821</v>
      </c>
      <c r="AH154" s="14">
        <v>2.0990000000000002</v>
      </c>
    </row>
    <row r="155" spans="2:34">
      <c r="B155" s="8">
        <v>30590</v>
      </c>
      <c r="C155" s="3">
        <v>101.1</v>
      </c>
      <c r="D155" s="8">
        <v>18172</v>
      </c>
      <c r="E155" s="3">
        <v>23.7</v>
      </c>
      <c r="F155" s="8">
        <v>30590</v>
      </c>
      <c r="G155" s="3">
        <v>56.722000000000001</v>
      </c>
      <c r="H155" s="8">
        <v>34973</v>
      </c>
      <c r="I155" s="3">
        <v>84.400999999999996</v>
      </c>
      <c r="J155" s="8">
        <v>34243</v>
      </c>
      <c r="K155" s="3">
        <v>153.86699999999999</v>
      </c>
      <c r="N155" s="8">
        <v>30590</v>
      </c>
      <c r="O155" s="3">
        <v>58.354999999999997</v>
      </c>
      <c r="P155" s="8">
        <v>30590</v>
      </c>
      <c r="Q155" s="3">
        <v>56.722000000000001</v>
      </c>
      <c r="R155" s="8">
        <v>30956</v>
      </c>
      <c r="S155" s="3">
        <v>177132</v>
      </c>
      <c r="T155" s="8">
        <v>30590</v>
      </c>
      <c r="U155" s="3">
        <v>6320.2</v>
      </c>
      <c r="V155" s="8">
        <v>31321</v>
      </c>
      <c r="W155" s="3">
        <v>7000.4</v>
      </c>
      <c r="Z155" s="8">
        <v>30590</v>
      </c>
      <c r="AA155" s="3">
        <v>4768.8999999999996</v>
      </c>
      <c r="AB155" s="8">
        <v>33329</v>
      </c>
      <c r="AC155" s="3">
        <v>5.86</v>
      </c>
      <c r="AD155" s="8">
        <v>25842</v>
      </c>
      <c r="AE155" s="3">
        <v>5.35</v>
      </c>
      <c r="AG155" s="8">
        <v>41913</v>
      </c>
      <c r="AH155" s="14">
        <v>1.9161999999999999</v>
      </c>
    </row>
    <row r="156" spans="2:34">
      <c r="B156" s="8">
        <v>30682</v>
      </c>
      <c r="C156" s="3">
        <v>102.533</v>
      </c>
      <c r="D156" s="8">
        <v>18264</v>
      </c>
      <c r="E156" s="3">
        <v>23.533000000000001</v>
      </c>
      <c r="F156" s="8">
        <v>30682</v>
      </c>
      <c r="G156" s="3">
        <v>57.332000000000001</v>
      </c>
      <c r="H156" s="8">
        <v>35065</v>
      </c>
      <c r="I156" s="3">
        <v>84.762</v>
      </c>
      <c r="J156" s="8">
        <v>34335</v>
      </c>
      <c r="K156" s="3">
        <v>154.86699999999999</v>
      </c>
      <c r="N156" s="8">
        <v>30682</v>
      </c>
      <c r="O156" s="3">
        <v>59.095999999999997</v>
      </c>
      <c r="P156" s="8">
        <v>30682</v>
      </c>
      <c r="Q156" s="3">
        <v>57.332000000000001</v>
      </c>
      <c r="R156" s="8">
        <v>31048</v>
      </c>
      <c r="S156" s="3">
        <v>177522</v>
      </c>
      <c r="T156" s="8">
        <v>30682</v>
      </c>
      <c r="U156" s="3">
        <v>6442.8</v>
      </c>
      <c r="V156" s="8">
        <v>31413</v>
      </c>
      <c r="W156" s="3">
        <v>7057.2</v>
      </c>
      <c r="Z156" s="8">
        <v>30682</v>
      </c>
      <c r="AA156" s="3">
        <v>4873.2</v>
      </c>
      <c r="AB156" s="8">
        <v>33420</v>
      </c>
      <c r="AC156" s="3">
        <v>5.64</v>
      </c>
      <c r="AD156" s="8">
        <v>25934</v>
      </c>
      <c r="AE156" s="3">
        <v>3.84</v>
      </c>
      <c r="AG156" s="8">
        <v>42005</v>
      </c>
      <c r="AH156" s="14">
        <v>1.8937999999999999</v>
      </c>
    </row>
    <row r="157" spans="2:34">
      <c r="B157" s="8">
        <v>30773</v>
      </c>
      <c r="C157" s="3">
        <v>103.5</v>
      </c>
      <c r="D157" s="8">
        <v>18354</v>
      </c>
      <c r="E157" s="3">
        <v>23.7</v>
      </c>
      <c r="F157" s="8">
        <v>30773</v>
      </c>
      <c r="G157" s="3">
        <v>57.887999999999998</v>
      </c>
      <c r="H157" s="8">
        <v>35156</v>
      </c>
      <c r="I157" s="3">
        <v>85.147999999999996</v>
      </c>
      <c r="J157" s="8">
        <v>34425</v>
      </c>
      <c r="K157" s="3">
        <v>155.93299999999999</v>
      </c>
      <c r="N157" s="8">
        <v>30773</v>
      </c>
      <c r="O157" s="3">
        <v>59.601999999999997</v>
      </c>
      <c r="P157" s="8">
        <v>30773</v>
      </c>
      <c r="Q157" s="3">
        <v>57.887999999999998</v>
      </c>
      <c r="R157" s="8">
        <v>31138</v>
      </c>
      <c r="S157" s="3">
        <v>177946</v>
      </c>
      <c r="T157" s="8">
        <v>30773</v>
      </c>
      <c r="U157" s="3">
        <v>6554</v>
      </c>
      <c r="V157" s="8">
        <v>31503</v>
      </c>
      <c r="W157" s="3">
        <v>7113.4</v>
      </c>
      <c r="Z157" s="8">
        <v>30773</v>
      </c>
      <c r="AA157" s="3">
        <v>4957.1000000000004</v>
      </c>
      <c r="AB157" s="8">
        <v>33512</v>
      </c>
      <c r="AC157" s="3">
        <v>4.82</v>
      </c>
      <c r="AD157" s="8">
        <v>26024</v>
      </c>
      <c r="AE157" s="3">
        <v>4.25</v>
      </c>
      <c r="AG157" s="8">
        <v>42095</v>
      </c>
      <c r="AH157" s="14">
        <v>1.9731000000000001</v>
      </c>
    </row>
    <row r="158" spans="2:34">
      <c r="B158" s="8">
        <v>30864</v>
      </c>
      <c r="C158" s="3">
        <v>104.4</v>
      </c>
      <c r="D158" s="8">
        <v>18445</v>
      </c>
      <c r="E158" s="3">
        <v>24.266999999999999</v>
      </c>
      <c r="F158" s="8">
        <v>30864</v>
      </c>
      <c r="G158" s="3">
        <v>58.337000000000003</v>
      </c>
      <c r="H158" s="8">
        <v>35247</v>
      </c>
      <c r="I158" s="3">
        <v>85.567999999999998</v>
      </c>
      <c r="J158" s="8">
        <v>34516</v>
      </c>
      <c r="K158" s="3">
        <v>157.1</v>
      </c>
      <c r="N158" s="8">
        <v>30864</v>
      </c>
      <c r="O158" s="3">
        <v>60.081000000000003</v>
      </c>
      <c r="P158" s="8">
        <v>30864</v>
      </c>
      <c r="Q158" s="3">
        <v>58.337000000000003</v>
      </c>
      <c r="R158" s="8">
        <v>31229</v>
      </c>
      <c r="S158" s="3">
        <v>178413</v>
      </c>
      <c r="T158" s="8">
        <v>30864</v>
      </c>
      <c r="U158" s="3">
        <v>6617.7</v>
      </c>
      <c r="V158" s="8">
        <v>31594</v>
      </c>
      <c r="W158" s="3">
        <v>7169.4</v>
      </c>
      <c r="Z158" s="8">
        <v>30864</v>
      </c>
      <c r="AA158" s="3">
        <v>5034.3</v>
      </c>
      <c r="AB158" s="8">
        <v>33604</v>
      </c>
      <c r="AC158" s="3">
        <v>4.0199999999999996</v>
      </c>
      <c r="AD158" s="8">
        <v>26115</v>
      </c>
      <c r="AE158" s="3">
        <v>5.01</v>
      </c>
      <c r="AG158" s="8">
        <v>42186</v>
      </c>
      <c r="AH158" s="14">
        <v>2.0421999999999998</v>
      </c>
    </row>
    <row r="159" spans="2:34">
      <c r="B159" s="8">
        <v>30956</v>
      </c>
      <c r="C159" s="3">
        <v>105.3</v>
      </c>
      <c r="D159" s="8">
        <v>18537</v>
      </c>
      <c r="E159" s="3">
        <v>24.766999999999999</v>
      </c>
      <c r="F159" s="8">
        <v>30956</v>
      </c>
      <c r="G159" s="3">
        <v>58.701000000000001</v>
      </c>
      <c r="H159" s="8">
        <v>35339</v>
      </c>
      <c r="I159" s="3">
        <v>86.066999999999993</v>
      </c>
      <c r="J159" s="8">
        <v>34608</v>
      </c>
      <c r="K159" s="3">
        <v>158.1</v>
      </c>
      <c r="N159" s="8">
        <v>30956</v>
      </c>
      <c r="O159" s="3">
        <v>60.465000000000003</v>
      </c>
      <c r="P159" s="8">
        <v>30956</v>
      </c>
      <c r="Q159" s="3">
        <v>58.701000000000001</v>
      </c>
      <c r="R159" s="8">
        <v>31321</v>
      </c>
      <c r="S159" s="3">
        <v>178941</v>
      </c>
      <c r="T159" s="8">
        <v>30956</v>
      </c>
      <c r="U159" s="3">
        <v>6671.6</v>
      </c>
      <c r="V159" s="8">
        <v>31686</v>
      </c>
      <c r="W159" s="3">
        <v>7225.1</v>
      </c>
      <c r="Z159" s="8">
        <v>30956</v>
      </c>
      <c r="AA159" s="3">
        <v>5082.2</v>
      </c>
      <c r="AB159" s="8">
        <v>33695</v>
      </c>
      <c r="AC159" s="3">
        <v>3.77</v>
      </c>
      <c r="AD159" s="8">
        <v>26207</v>
      </c>
      <c r="AE159" s="3">
        <v>4.2300000000000004</v>
      </c>
      <c r="AG159" s="8">
        <v>42278</v>
      </c>
      <c r="AH159" s="14">
        <v>2.0434999999999999</v>
      </c>
    </row>
    <row r="160" spans="2:34">
      <c r="B160" s="8">
        <v>31048</v>
      </c>
      <c r="C160" s="3">
        <v>106.267</v>
      </c>
      <c r="D160" s="8">
        <v>18629</v>
      </c>
      <c r="E160" s="3">
        <v>25.632999999999999</v>
      </c>
      <c r="F160" s="8">
        <v>31048</v>
      </c>
      <c r="G160" s="3">
        <v>59.325000000000003</v>
      </c>
      <c r="H160" s="8">
        <v>35431</v>
      </c>
      <c r="I160" s="3">
        <v>86.48</v>
      </c>
      <c r="J160" s="8">
        <v>34700</v>
      </c>
      <c r="K160" s="3">
        <v>159.43299999999999</v>
      </c>
      <c r="N160" s="8">
        <v>31048</v>
      </c>
      <c r="O160" s="3">
        <v>61.136000000000003</v>
      </c>
      <c r="P160" s="8">
        <v>31048</v>
      </c>
      <c r="Q160" s="3">
        <v>59.325000000000003</v>
      </c>
      <c r="R160" s="8">
        <v>31413</v>
      </c>
      <c r="S160" s="3">
        <v>179825</v>
      </c>
      <c r="T160" s="8">
        <v>31048</v>
      </c>
      <c r="U160" s="3">
        <v>6734.5</v>
      </c>
      <c r="V160" s="8">
        <v>31778</v>
      </c>
      <c r="W160" s="3">
        <v>7280.7</v>
      </c>
      <c r="Z160" s="8">
        <v>31048</v>
      </c>
      <c r="AA160" s="3">
        <v>5069.7</v>
      </c>
      <c r="AB160" s="8">
        <v>33786</v>
      </c>
      <c r="AC160" s="3">
        <v>3.26</v>
      </c>
      <c r="AD160" s="8">
        <v>26299</v>
      </c>
      <c r="AE160" s="3">
        <v>3.44</v>
      </c>
      <c r="AH160" s="3"/>
    </row>
    <row r="161" spans="2:34">
      <c r="B161" s="8">
        <v>31138</v>
      </c>
      <c r="C161" s="3">
        <v>107.233</v>
      </c>
      <c r="D161" s="8">
        <v>18719</v>
      </c>
      <c r="E161" s="3">
        <v>25.867000000000001</v>
      </c>
      <c r="F161" s="8">
        <v>31138</v>
      </c>
      <c r="G161" s="3">
        <v>59.767000000000003</v>
      </c>
      <c r="H161" s="8">
        <v>35521</v>
      </c>
      <c r="I161" s="3">
        <v>86.947999999999993</v>
      </c>
      <c r="J161" s="8">
        <v>34790</v>
      </c>
      <c r="K161" s="3">
        <v>160.733</v>
      </c>
      <c r="N161" s="8">
        <v>31138</v>
      </c>
      <c r="O161" s="3">
        <v>61.482999999999997</v>
      </c>
      <c r="P161" s="8">
        <v>31138</v>
      </c>
      <c r="Q161" s="3">
        <v>59.767000000000003</v>
      </c>
      <c r="R161" s="8">
        <v>31503</v>
      </c>
      <c r="S161" s="3">
        <v>180321</v>
      </c>
      <c r="T161" s="8">
        <v>31138</v>
      </c>
      <c r="U161" s="3">
        <v>6791.5</v>
      </c>
      <c r="V161" s="8">
        <v>31868</v>
      </c>
      <c r="W161" s="3">
        <v>7336.2</v>
      </c>
      <c r="Z161" s="8">
        <v>31138</v>
      </c>
      <c r="AA161" s="3">
        <v>5170.3999999999996</v>
      </c>
      <c r="AB161" s="8">
        <v>33878</v>
      </c>
      <c r="AC161" s="3">
        <v>3.04</v>
      </c>
      <c r="AD161" s="8">
        <v>26390</v>
      </c>
      <c r="AE161" s="3">
        <v>3.77</v>
      </c>
      <c r="AH161" s="3"/>
    </row>
    <row r="162" spans="2:34">
      <c r="B162" s="8">
        <v>31229</v>
      </c>
      <c r="C162" s="3">
        <v>107.9</v>
      </c>
      <c r="D162" s="8">
        <v>18810</v>
      </c>
      <c r="E162" s="3">
        <v>25.966999999999999</v>
      </c>
      <c r="F162" s="8">
        <v>31229</v>
      </c>
      <c r="G162" s="3">
        <v>60.146999999999998</v>
      </c>
      <c r="H162" s="8">
        <v>35612</v>
      </c>
      <c r="I162" s="3">
        <v>87.168999999999997</v>
      </c>
      <c r="J162" s="8">
        <v>34881</v>
      </c>
      <c r="K162" s="3">
        <v>161.80000000000001</v>
      </c>
      <c r="N162" s="8">
        <v>31229</v>
      </c>
      <c r="O162" s="3">
        <v>61.735999999999997</v>
      </c>
      <c r="P162" s="8">
        <v>31229</v>
      </c>
      <c r="Q162" s="3">
        <v>60.146999999999998</v>
      </c>
      <c r="R162" s="8">
        <v>31594</v>
      </c>
      <c r="S162" s="3">
        <v>180836</v>
      </c>
      <c r="T162" s="8">
        <v>31229</v>
      </c>
      <c r="U162" s="3">
        <v>6897.6</v>
      </c>
      <c r="V162" s="8">
        <v>31959</v>
      </c>
      <c r="W162" s="3">
        <v>7391.7</v>
      </c>
      <c r="Z162" s="8">
        <v>31229</v>
      </c>
      <c r="AA162" s="3">
        <v>5138.3999999999996</v>
      </c>
      <c r="AB162" s="8">
        <v>33970</v>
      </c>
      <c r="AC162" s="3">
        <v>3.04</v>
      </c>
      <c r="AD162" s="8">
        <v>26481</v>
      </c>
      <c r="AE162" s="3">
        <v>4.22</v>
      </c>
      <c r="AH162" s="3"/>
    </row>
    <row r="163" spans="2:34">
      <c r="B163" s="8">
        <v>31321</v>
      </c>
      <c r="C163" s="3">
        <v>109</v>
      </c>
      <c r="D163" s="8">
        <v>18902</v>
      </c>
      <c r="E163" s="3">
        <v>26.367000000000001</v>
      </c>
      <c r="F163" s="8">
        <v>31321</v>
      </c>
      <c r="G163" s="3">
        <v>60.622999999999998</v>
      </c>
      <c r="H163" s="8">
        <v>35704</v>
      </c>
      <c r="I163" s="3">
        <v>87.492999999999995</v>
      </c>
      <c r="J163" s="8">
        <v>34973</v>
      </c>
      <c r="K163" s="3">
        <v>162.93299999999999</v>
      </c>
      <c r="N163" s="8">
        <v>31321</v>
      </c>
      <c r="O163" s="3">
        <v>62.14</v>
      </c>
      <c r="P163" s="8">
        <v>31321</v>
      </c>
      <c r="Q163" s="3">
        <v>60.622999999999998</v>
      </c>
      <c r="R163" s="8">
        <v>31686</v>
      </c>
      <c r="S163" s="3">
        <v>181365</v>
      </c>
      <c r="T163" s="8">
        <v>31321</v>
      </c>
      <c r="U163" s="3">
        <v>6950</v>
      </c>
      <c r="V163" s="8">
        <v>32051</v>
      </c>
      <c r="W163" s="3">
        <v>7447.5</v>
      </c>
      <c r="Z163" s="8">
        <v>31321</v>
      </c>
      <c r="AA163" s="3">
        <v>5191.6000000000004</v>
      </c>
      <c r="AB163" s="8">
        <v>34060</v>
      </c>
      <c r="AC163" s="3">
        <v>3</v>
      </c>
      <c r="AD163" s="8">
        <v>26573</v>
      </c>
      <c r="AE163" s="3">
        <v>4.8600000000000003</v>
      </c>
      <c r="AH163" s="3"/>
    </row>
    <row r="164" spans="2:34">
      <c r="B164" s="8">
        <v>31413</v>
      </c>
      <c r="C164" s="3">
        <v>109.56699999999999</v>
      </c>
      <c r="D164" s="8">
        <v>18994</v>
      </c>
      <c r="E164" s="3">
        <v>26.367000000000001</v>
      </c>
      <c r="F164" s="8">
        <v>31413</v>
      </c>
      <c r="G164" s="3">
        <v>61.061</v>
      </c>
      <c r="H164" s="8">
        <v>35796</v>
      </c>
      <c r="I164" s="3">
        <v>87.79</v>
      </c>
      <c r="J164" s="8">
        <v>35065</v>
      </c>
      <c r="K164" s="3">
        <v>164.03299999999999</v>
      </c>
      <c r="N164" s="8">
        <v>31413</v>
      </c>
      <c r="O164" s="3">
        <v>62.456000000000003</v>
      </c>
      <c r="P164" s="8">
        <v>31413</v>
      </c>
      <c r="Q164" s="3">
        <v>61.061</v>
      </c>
      <c r="R164" s="8">
        <v>31778</v>
      </c>
      <c r="S164" s="3">
        <v>182001</v>
      </c>
      <c r="T164" s="8">
        <v>31413</v>
      </c>
      <c r="U164" s="3">
        <v>7016.8</v>
      </c>
      <c r="V164" s="8">
        <v>32143</v>
      </c>
      <c r="W164" s="3">
        <v>7503.7</v>
      </c>
      <c r="Z164" s="8">
        <v>31413</v>
      </c>
      <c r="AA164" s="3">
        <v>5253.4</v>
      </c>
      <c r="AB164" s="8">
        <v>34151</v>
      </c>
      <c r="AC164" s="3">
        <v>3.06</v>
      </c>
      <c r="AD164" s="8">
        <v>26665</v>
      </c>
      <c r="AE164" s="3">
        <v>5.7</v>
      </c>
      <c r="AH164" s="3"/>
    </row>
    <row r="165" spans="2:34">
      <c r="B165" s="8">
        <v>31503</v>
      </c>
      <c r="C165" s="3">
        <v>109.033</v>
      </c>
      <c r="D165" s="8">
        <v>19085</v>
      </c>
      <c r="E165" s="3">
        <v>26.433</v>
      </c>
      <c r="F165" s="8">
        <v>31503</v>
      </c>
      <c r="G165" s="3">
        <v>61.098999999999997</v>
      </c>
      <c r="H165" s="8">
        <v>35886</v>
      </c>
      <c r="I165" s="3">
        <v>88.113</v>
      </c>
      <c r="J165" s="8">
        <v>35156</v>
      </c>
      <c r="K165" s="3">
        <v>165</v>
      </c>
      <c r="N165" s="8">
        <v>31503</v>
      </c>
      <c r="O165" s="3">
        <v>62.786000000000001</v>
      </c>
      <c r="P165" s="8">
        <v>31503</v>
      </c>
      <c r="Q165" s="3">
        <v>61.098999999999997</v>
      </c>
      <c r="R165" s="8">
        <v>31868</v>
      </c>
      <c r="S165" s="3">
        <v>182527</v>
      </c>
      <c r="T165" s="8">
        <v>31503</v>
      </c>
      <c r="U165" s="3">
        <v>7045</v>
      </c>
      <c r="V165" s="8">
        <v>32234</v>
      </c>
      <c r="W165" s="3">
        <v>7560</v>
      </c>
      <c r="Z165" s="8">
        <v>31503</v>
      </c>
      <c r="AA165" s="3">
        <v>5313</v>
      </c>
      <c r="AB165" s="8">
        <v>34243</v>
      </c>
      <c r="AC165" s="3">
        <v>2.99</v>
      </c>
      <c r="AD165" s="8">
        <v>26755</v>
      </c>
      <c r="AE165" s="3">
        <v>6.6</v>
      </c>
      <c r="AH165" s="3"/>
    </row>
    <row r="166" spans="2:34">
      <c r="B166" s="8">
        <v>31594</v>
      </c>
      <c r="C166" s="3">
        <v>109.7</v>
      </c>
      <c r="D166" s="8">
        <v>19176</v>
      </c>
      <c r="E166" s="3">
        <v>26.7</v>
      </c>
      <c r="F166" s="8">
        <v>31594</v>
      </c>
      <c r="G166" s="3">
        <v>61.548999999999999</v>
      </c>
      <c r="H166" s="8">
        <v>35977</v>
      </c>
      <c r="I166" s="3">
        <v>88.451999999999998</v>
      </c>
      <c r="J166" s="8">
        <v>35247</v>
      </c>
      <c r="K166" s="3">
        <v>166.06700000000001</v>
      </c>
      <c r="N166" s="8">
        <v>31594</v>
      </c>
      <c r="O166" s="3">
        <v>63.143000000000001</v>
      </c>
      <c r="P166" s="8">
        <v>31594</v>
      </c>
      <c r="Q166" s="3">
        <v>61.548999999999999</v>
      </c>
      <c r="R166" s="8">
        <v>31959</v>
      </c>
      <c r="S166" s="3">
        <v>183016</v>
      </c>
      <c r="T166" s="8">
        <v>31594</v>
      </c>
      <c r="U166" s="3">
        <v>7112.9</v>
      </c>
      <c r="V166" s="8">
        <v>32325</v>
      </c>
      <c r="W166" s="3">
        <v>7616.7</v>
      </c>
      <c r="Z166" s="8">
        <v>31594</v>
      </c>
      <c r="AA166" s="3">
        <v>5340.9</v>
      </c>
      <c r="AB166" s="8">
        <v>34335</v>
      </c>
      <c r="AC166" s="3">
        <v>3.21</v>
      </c>
      <c r="AD166" s="8">
        <v>26846</v>
      </c>
      <c r="AE166" s="3">
        <v>8.32</v>
      </c>
      <c r="AH166" s="3"/>
    </row>
    <row r="167" spans="2:34">
      <c r="B167" s="8">
        <v>31686</v>
      </c>
      <c r="C167" s="3">
        <v>110.467</v>
      </c>
      <c r="D167" s="8">
        <v>19268</v>
      </c>
      <c r="E167" s="3">
        <v>26.7</v>
      </c>
      <c r="F167" s="8">
        <v>31686</v>
      </c>
      <c r="G167" s="3">
        <v>61.997999999999998</v>
      </c>
      <c r="H167" s="8">
        <v>36069</v>
      </c>
      <c r="I167" s="3">
        <v>88.78</v>
      </c>
      <c r="J167" s="8">
        <v>35339</v>
      </c>
      <c r="K167" s="3">
        <v>167.13300000000001</v>
      </c>
      <c r="N167" s="8">
        <v>31686</v>
      </c>
      <c r="O167" s="3">
        <v>63.567</v>
      </c>
      <c r="P167" s="8">
        <v>31686</v>
      </c>
      <c r="Q167" s="3">
        <v>61.997999999999998</v>
      </c>
      <c r="R167" s="8">
        <v>32051</v>
      </c>
      <c r="S167" s="3">
        <v>183467</v>
      </c>
      <c r="T167" s="8">
        <v>31686</v>
      </c>
      <c r="U167" s="3">
        <v>7147.3</v>
      </c>
      <c r="V167" s="8">
        <v>32417</v>
      </c>
      <c r="W167" s="3">
        <v>7673.6</v>
      </c>
      <c r="Z167" s="8">
        <v>31686</v>
      </c>
      <c r="AA167" s="3">
        <v>5344.1</v>
      </c>
      <c r="AB167" s="8">
        <v>34425</v>
      </c>
      <c r="AC167" s="3">
        <v>3.94</v>
      </c>
      <c r="AD167" s="8">
        <v>26938</v>
      </c>
      <c r="AE167" s="3">
        <v>7.5</v>
      </c>
      <c r="AH167" s="3"/>
    </row>
    <row r="168" spans="2:34">
      <c r="B168" s="8">
        <v>31778</v>
      </c>
      <c r="C168" s="3">
        <v>111.8</v>
      </c>
      <c r="D168" s="8">
        <v>19360</v>
      </c>
      <c r="E168" s="3">
        <v>26.567</v>
      </c>
      <c r="F168" s="8">
        <v>31778</v>
      </c>
      <c r="G168" s="3">
        <v>62.738999999999997</v>
      </c>
      <c r="H168" s="8">
        <v>36161</v>
      </c>
      <c r="I168" s="3">
        <v>89.123999999999995</v>
      </c>
      <c r="J168" s="8">
        <v>35431</v>
      </c>
      <c r="K168" s="3">
        <v>168.1</v>
      </c>
      <c r="N168" s="8">
        <v>31778</v>
      </c>
      <c r="O168" s="3">
        <v>64.16</v>
      </c>
      <c r="P168" s="8">
        <v>31778</v>
      </c>
      <c r="Q168" s="3">
        <v>62.738999999999997</v>
      </c>
      <c r="R168" s="8">
        <v>32143</v>
      </c>
      <c r="S168" s="3">
        <v>183967</v>
      </c>
      <c r="T168" s="8">
        <v>31778</v>
      </c>
      <c r="U168" s="3">
        <v>7186.9</v>
      </c>
      <c r="V168" s="8">
        <v>32509</v>
      </c>
      <c r="W168" s="3">
        <v>7730.9</v>
      </c>
      <c r="Z168" s="8">
        <v>31778</v>
      </c>
      <c r="AA168" s="3">
        <v>5376.9</v>
      </c>
      <c r="AB168" s="8">
        <v>34516</v>
      </c>
      <c r="AC168" s="3">
        <v>4.49</v>
      </c>
      <c r="AD168" s="8">
        <v>27030</v>
      </c>
      <c r="AE168" s="3">
        <v>7.62</v>
      </c>
      <c r="AH168" s="3"/>
    </row>
    <row r="169" spans="2:34">
      <c r="B169" s="8">
        <v>31868</v>
      </c>
      <c r="C169" s="3">
        <v>113.06699999999999</v>
      </c>
      <c r="D169" s="8">
        <v>19450</v>
      </c>
      <c r="E169" s="3">
        <v>26.7</v>
      </c>
      <c r="F169" s="8">
        <v>31868</v>
      </c>
      <c r="G169" s="3">
        <v>63.290999999999997</v>
      </c>
      <c r="H169" s="8">
        <v>36251</v>
      </c>
      <c r="I169" s="3">
        <v>89.433999999999997</v>
      </c>
      <c r="J169" s="8">
        <v>35521</v>
      </c>
      <c r="K169" s="3">
        <v>169.167</v>
      </c>
      <c r="N169" s="8">
        <v>31868</v>
      </c>
      <c r="O169" s="3">
        <v>64.525999999999996</v>
      </c>
      <c r="P169" s="8">
        <v>31868</v>
      </c>
      <c r="Q169" s="3">
        <v>63.290999999999997</v>
      </c>
      <c r="R169" s="8">
        <v>32234</v>
      </c>
      <c r="S169" s="3">
        <v>184389</v>
      </c>
      <c r="T169" s="8">
        <v>31868</v>
      </c>
      <c r="U169" s="3">
        <v>7263.3</v>
      </c>
      <c r="V169" s="8">
        <v>32599</v>
      </c>
      <c r="W169" s="3">
        <v>7789.1</v>
      </c>
      <c r="Z169" s="8">
        <v>31868</v>
      </c>
      <c r="AA169" s="3">
        <v>5318.6</v>
      </c>
      <c r="AB169" s="8">
        <v>34608</v>
      </c>
      <c r="AC169" s="3">
        <v>5.17</v>
      </c>
      <c r="AD169" s="8">
        <v>27120</v>
      </c>
      <c r="AE169" s="3">
        <v>8.15</v>
      </c>
      <c r="AH169" s="3"/>
    </row>
    <row r="170" spans="2:34">
      <c r="B170" s="8">
        <v>31959</v>
      </c>
      <c r="C170" s="3">
        <v>114.267</v>
      </c>
      <c r="D170" s="8">
        <v>19541</v>
      </c>
      <c r="E170" s="3">
        <v>26.867000000000001</v>
      </c>
      <c r="F170" s="8">
        <v>31959</v>
      </c>
      <c r="G170" s="3">
        <v>63.945</v>
      </c>
      <c r="H170" s="8">
        <v>36342</v>
      </c>
      <c r="I170" s="3">
        <v>89.734999999999999</v>
      </c>
      <c r="J170" s="8">
        <v>35612</v>
      </c>
      <c r="K170" s="3">
        <v>169.9</v>
      </c>
      <c r="N170" s="8">
        <v>31959</v>
      </c>
      <c r="O170" s="3">
        <v>65.033000000000001</v>
      </c>
      <c r="P170" s="8">
        <v>31959</v>
      </c>
      <c r="Q170" s="3">
        <v>63.945</v>
      </c>
      <c r="R170" s="8">
        <v>32325</v>
      </c>
      <c r="S170" s="3">
        <v>184840</v>
      </c>
      <c r="T170" s="8">
        <v>31959</v>
      </c>
      <c r="U170" s="3">
        <v>7326.3</v>
      </c>
      <c r="V170" s="8">
        <v>32690</v>
      </c>
      <c r="W170" s="3">
        <v>7847.5</v>
      </c>
      <c r="Z170" s="8">
        <v>31959</v>
      </c>
      <c r="AA170" s="3">
        <v>5413.7</v>
      </c>
      <c r="AB170" s="8">
        <v>34700</v>
      </c>
      <c r="AC170" s="3">
        <v>5.81</v>
      </c>
      <c r="AD170" s="8">
        <v>27211</v>
      </c>
      <c r="AE170" s="3">
        <v>8.19</v>
      </c>
      <c r="AH170" s="3"/>
    </row>
    <row r="171" spans="2:34">
      <c r="B171" s="8">
        <v>32051</v>
      </c>
      <c r="C171" s="3">
        <v>115.333</v>
      </c>
      <c r="D171" s="8">
        <v>19633</v>
      </c>
      <c r="E171" s="3">
        <v>26.933</v>
      </c>
      <c r="F171" s="8">
        <v>32051</v>
      </c>
      <c r="G171" s="3">
        <v>64.497</v>
      </c>
      <c r="H171" s="8">
        <v>36434</v>
      </c>
      <c r="I171" s="3">
        <v>90.096999999999994</v>
      </c>
      <c r="J171" s="8">
        <v>35704</v>
      </c>
      <c r="K171" s="3">
        <v>170.86699999999999</v>
      </c>
      <c r="N171" s="8">
        <v>32051</v>
      </c>
      <c r="O171" s="3">
        <v>65.53</v>
      </c>
      <c r="P171" s="8">
        <v>32051</v>
      </c>
      <c r="Q171" s="3">
        <v>64.497</v>
      </c>
      <c r="R171" s="8">
        <v>32417</v>
      </c>
      <c r="S171" s="3">
        <v>185253</v>
      </c>
      <c r="T171" s="8">
        <v>32051</v>
      </c>
      <c r="U171" s="3">
        <v>7451.7</v>
      </c>
      <c r="V171" s="8">
        <v>32782</v>
      </c>
      <c r="W171" s="3">
        <v>7906</v>
      </c>
      <c r="Z171" s="8">
        <v>32051</v>
      </c>
      <c r="AA171" s="3">
        <v>5490.6</v>
      </c>
      <c r="AB171" s="8">
        <v>34790</v>
      </c>
      <c r="AC171" s="3">
        <v>6.02</v>
      </c>
      <c r="AD171" s="8">
        <v>27303</v>
      </c>
      <c r="AE171" s="3">
        <v>7.36</v>
      </c>
      <c r="AH171" s="3"/>
    </row>
    <row r="172" spans="2:34">
      <c r="B172" s="8">
        <v>32143</v>
      </c>
      <c r="C172" s="3">
        <v>116.233</v>
      </c>
      <c r="D172" s="8">
        <v>19725</v>
      </c>
      <c r="E172" s="3">
        <v>26.9</v>
      </c>
      <c r="F172" s="8">
        <v>32143</v>
      </c>
      <c r="G172" s="3">
        <v>65.049000000000007</v>
      </c>
      <c r="H172" s="8">
        <v>36526</v>
      </c>
      <c r="I172" s="3">
        <v>90.649000000000001</v>
      </c>
      <c r="J172" s="8">
        <v>35796</v>
      </c>
      <c r="K172" s="3">
        <v>171.9</v>
      </c>
      <c r="N172" s="8">
        <v>32143</v>
      </c>
      <c r="O172" s="3">
        <v>66.067999999999998</v>
      </c>
      <c r="P172" s="8">
        <v>32143</v>
      </c>
      <c r="Q172" s="3">
        <v>65.049000000000007</v>
      </c>
      <c r="R172" s="8">
        <v>32509</v>
      </c>
      <c r="S172" s="3">
        <v>185773</v>
      </c>
      <c r="T172" s="8">
        <v>32143</v>
      </c>
      <c r="U172" s="3">
        <v>7490.2</v>
      </c>
      <c r="V172" s="8">
        <v>32874</v>
      </c>
      <c r="W172" s="3">
        <v>7964.7</v>
      </c>
      <c r="Z172" s="8">
        <v>32143</v>
      </c>
      <c r="AA172" s="3">
        <v>5559.6</v>
      </c>
      <c r="AB172" s="8">
        <v>34881</v>
      </c>
      <c r="AC172" s="3">
        <v>5.8</v>
      </c>
      <c r="AD172" s="8">
        <v>27395</v>
      </c>
      <c r="AE172" s="3">
        <v>5.75</v>
      </c>
      <c r="AH172" s="3"/>
    </row>
    <row r="173" spans="2:34">
      <c r="B173" s="8">
        <v>32234</v>
      </c>
      <c r="C173" s="3">
        <v>117.56699999999999</v>
      </c>
      <c r="D173" s="8">
        <v>19815</v>
      </c>
      <c r="E173" s="3">
        <v>26.867000000000001</v>
      </c>
      <c r="F173" s="8">
        <v>32234</v>
      </c>
      <c r="G173" s="3">
        <v>65.762</v>
      </c>
      <c r="H173" s="8">
        <v>36617</v>
      </c>
      <c r="I173" s="3">
        <v>90.927999999999997</v>
      </c>
      <c r="J173" s="8">
        <v>35886</v>
      </c>
      <c r="K173" s="3">
        <v>172.86699999999999</v>
      </c>
      <c r="N173" s="8">
        <v>32234</v>
      </c>
      <c r="O173" s="3">
        <v>66.688999999999993</v>
      </c>
      <c r="P173" s="8">
        <v>32234</v>
      </c>
      <c r="Q173" s="3">
        <v>65.762</v>
      </c>
      <c r="R173" s="8">
        <v>32599</v>
      </c>
      <c r="S173" s="3">
        <v>186178</v>
      </c>
      <c r="T173" s="8">
        <v>32234</v>
      </c>
      <c r="U173" s="3">
        <v>7586.4</v>
      </c>
      <c r="V173" s="8">
        <v>32964</v>
      </c>
      <c r="W173" s="3">
        <v>8023.2</v>
      </c>
      <c r="Z173" s="8">
        <v>32234</v>
      </c>
      <c r="AA173" s="3">
        <v>5611.8</v>
      </c>
      <c r="AB173" s="8">
        <v>34973</v>
      </c>
      <c r="AC173" s="3">
        <v>5.72</v>
      </c>
      <c r="AD173" s="8">
        <v>27485</v>
      </c>
      <c r="AE173" s="3">
        <v>5.39</v>
      </c>
      <c r="AH173" s="3"/>
    </row>
    <row r="174" spans="2:34">
      <c r="B174" s="8">
        <v>32325</v>
      </c>
      <c r="C174" s="3">
        <v>119</v>
      </c>
      <c r="D174" s="8">
        <v>19906</v>
      </c>
      <c r="E174" s="3">
        <v>26.867000000000001</v>
      </c>
      <c r="F174" s="8">
        <v>32325</v>
      </c>
      <c r="G174" s="3">
        <v>66.573999999999998</v>
      </c>
      <c r="H174" s="8">
        <v>36708</v>
      </c>
      <c r="I174" s="3">
        <v>91.3</v>
      </c>
      <c r="J174" s="8">
        <v>35977</v>
      </c>
      <c r="K174" s="3">
        <v>173.9</v>
      </c>
      <c r="N174" s="8">
        <v>32325</v>
      </c>
      <c r="O174" s="3">
        <v>67.441999999999993</v>
      </c>
      <c r="P174" s="8">
        <v>32325</v>
      </c>
      <c r="Q174" s="3">
        <v>66.573999999999998</v>
      </c>
      <c r="R174" s="8">
        <v>32690</v>
      </c>
      <c r="S174" s="3">
        <v>186602</v>
      </c>
      <c r="T174" s="8">
        <v>32325</v>
      </c>
      <c r="U174" s="3">
        <v>7625.6</v>
      </c>
      <c r="V174" s="8">
        <v>33055</v>
      </c>
      <c r="W174" s="3">
        <v>8081.3</v>
      </c>
      <c r="Z174" s="8">
        <v>32325</v>
      </c>
      <c r="AA174" s="3">
        <v>5655</v>
      </c>
      <c r="AB174" s="8">
        <v>35065</v>
      </c>
      <c r="AC174" s="3">
        <v>5.36</v>
      </c>
      <c r="AD174" s="8">
        <v>27576</v>
      </c>
      <c r="AE174" s="3">
        <v>6.33</v>
      </c>
      <c r="AH174" s="3"/>
    </row>
    <row r="175" spans="2:34">
      <c r="B175" s="8">
        <v>32417</v>
      </c>
      <c r="C175" s="3">
        <v>120.3</v>
      </c>
      <c r="D175" s="8">
        <v>19998</v>
      </c>
      <c r="E175" s="3">
        <v>26.766999999999999</v>
      </c>
      <c r="F175" s="8">
        <v>32417</v>
      </c>
      <c r="G175" s="3">
        <v>67.218000000000004</v>
      </c>
      <c r="H175" s="8">
        <v>36800</v>
      </c>
      <c r="I175" s="3">
        <v>91.739000000000004</v>
      </c>
      <c r="J175" s="8">
        <v>36069</v>
      </c>
      <c r="K175" s="3">
        <v>174.86699999999999</v>
      </c>
      <c r="N175" s="8">
        <v>32417</v>
      </c>
      <c r="O175" s="3">
        <v>67.953000000000003</v>
      </c>
      <c r="P175" s="8">
        <v>32417</v>
      </c>
      <c r="Q175" s="3">
        <v>67.218000000000004</v>
      </c>
      <c r="R175" s="8">
        <v>32782</v>
      </c>
      <c r="S175" s="3">
        <v>187018</v>
      </c>
      <c r="T175" s="8">
        <v>32417</v>
      </c>
      <c r="U175" s="3">
        <v>7727.4</v>
      </c>
      <c r="V175" s="8">
        <v>33147</v>
      </c>
      <c r="W175" s="3">
        <v>8138.9</v>
      </c>
      <c r="Z175" s="8">
        <v>32417</v>
      </c>
      <c r="AA175" s="3">
        <v>5705.9</v>
      </c>
      <c r="AB175" s="8">
        <v>35156</v>
      </c>
      <c r="AC175" s="3">
        <v>5.24</v>
      </c>
      <c r="AD175" s="8">
        <v>27668</v>
      </c>
      <c r="AE175" s="3">
        <v>5.63</v>
      </c>
      <c r="AH175" s="3"/>
    </row>
    <row r="176" spans="2:34">
      <c r="B176" s="8">
        <v>32509</v>
      </c>
      <c r="C176" s="3">
        <v>121.667</v>
      </c>
      <c r="D176" s="8">
        <v>20090</v>
      </c>
      <c r="E176" s="3">
        <v>26.7</v>
      </c>
      <c r="F176" s="8">
        <v>32509</v>
      </c>
      <c r="G176" s="3">
        <v>68.027000000000001</v>
      </c>
      <c r="H176" s="8">
        <v>36892</v>
      </c>
      <c r="I176" s="3">
        <v>92.295000000000002</v>
      </c>
      <c r="J176" s="8">
        <v>36161</v>
      </c>
      <c r="K176" s="3">
        <v>175.63300000000001</v>
      </c>
      <c r="N176" s="8">
        <v>32509</v>
      </c>
      <c r="O176" s="3">
        <v>68.722999999999999</v>
      </c>
      <c r="P176" s="8">
        <v>32509</v>
      </c>
      <c r="Q176" s="3">
        <v>68.027000000000001</v>
      </c>
      <c r="R176" s="8">
        <v>32874</v>
      </c>
      <c r="S176" s="3">
        <v>188520</v>
      </c>
      <c r="T176" s="8">
        <v>32509</v>
      </c>
      <c r="U176" s="3">
        <v>7799.9</v>
      </c>
      <c r="V176" s="8">
        <v>33239</v>
      </c>
      <c r="W176" s="3">
        <v>8195.2999999999993</v>
      </c>
      <c r="Z176" s="8">
        <v>32509</v>
      </c>
      <c r="AA176" s="3">
        <v>5770.8</v>
      </c>
      <c r="AB176" s="8">
        <v>35247</v>
      </c>
      <c r="AC176" s="3">
        <v>5.31</v>
      </c>
      <c r="AD176" s="8">
        <v>27760</v>
      </c>
      <c r="AE176" s="3">
        <v>4.92</v>
      </c>
      <c r="AH176" s="3"/>
    </row>
    <row r="177" spans="2:34">
      <c r="B177" s="8">
        <v>32599</v>
      </c>
      <c r="C177" s="3">
        <v>123.633</v>
      </c>
      <c r="D177" s="8">
        <v>20180</v>
      </c>
      <c r="E177" s="3">
        <v>26.7</v>
      </c>
      <c r="F177" s="8">
        <v>32599</v>
      </c>
      <c r="G177" s="3">
        <v>68.924999999999997</v>
      </c>
      <c r="H177" s="8">
        <v>36982</v>
      </c>
      <c r="I177" s="3">
        <v>92.65</v>
      </c>
      <c r="J177" s="8">
        <v>36251</v>
      </c>
      <c r="K177" s="3">
        <v>176.46700000000001</v>
      </c>
      <c r="N177" s="8">
        <v>32599</v>
      </c>
      <c r="O177" s="3">
        <v>69.399000000000001</v>
      </c>
      <c r="P177" s="8">
        <v>32599</v>
      </c>
      <c r="Q177" s="3">
        <v>68.924999999999997</v>
      </c>
      <c r="R177" s="8">
        <v>32964</v>
      </c>
      <c r="S177" s="3">
        <v>188916</v>
      </c>
      <c r="T177" s="8">
        <v>32599</v>
      </c>
      <c r="U177" s="3">
        <v>7858.3</v>
      </c>
      <c r="V177" s="8">
        <v>33329</v>
      </c>
      <c r="W177" s="3">
        <v>8250.4</v>
      </c>
      <c r="Z177" s="8">
        <v>32599</v>
      </c>
      <c r="AA177" s="3">
        <v>5747.1</v>
      </c>
      <c r="AB177" s="8">
        <v>35339</v>
      </c>
      <c r="AC177" s="3">
        <v>5.28</v>
      </c>
      <c r="AD177" s="8">
        <v>27851</v>
      </c>
      <c r="AE177" s="3">
        <v>5.16</v>
      </c>
      <c r="AH177" s="3"/>
    </row>
    <row r="178" spans="2:34">
      <c r="B178" s="8">
        <v>32690</v>
      </c>
      <c r="C178" s="3">
        <v>124.6</v>
      </c>
      <c r="D178" s="8">
        <v>20271</v>
      </c>
      <c r="E178" s="3">
        <v>26.832999999999998</v>
      </c>
      <c r="F178" s="8">
        <v>32690</v>
      </c>
      <c r="G178" s="3">
        <v>69.3</v>
      </c>
      <c r="H178" s="8">
        <v>37073</v>
      </c>
      <c r="I178" s="3">
        <v>92.858999999999995</v>
      </c>
      <c r="J178" s="8">
        <v>36342</v>
      </c>
      <c r="K178" s="3">
        <v>177.4</v>
      </c>
      <c r="N178" s="8">
        <v>32690</v>
      </c>
      <c r="O178" s="3">
        <v>69.855000000000004</v>
      </c>
      <c r="P178" s="8">
        <v>32690</v>
      </c>
      <c r="Q178" s="3">
        <v>69.3</v>
      </c>
      <c r="R178" s="8">
        <v>33055</v>
      </c>
      <c r="S178" s="3">
        <v>189353</v>
      </c>
      <c r="T178" s="8">
        <v>32690</v>
      </c>
      <c r="U178" s="3">
        <v>7920.6</v>
      </c>
      <c r="V178" s="8">
        <v>33420</v>
      </c>
      <c r="W178" s="3">
        <v>8304.9</v>
      </c>
      <c r="Z178" s="8">
        <v>32690</v>
      </c>
      <c r="AA178" s="3">
        <v>5784.3</v>
      </c>
      <c r="AB178" s="8">
        <v>35431</v>
      </c>
      <c r="AC178" s="3">
        <v>5.28</v>
      </c>
      <c r="AD178" s="8">
        <v>27942</v>
      </c>
      <c r="AE178" s="3">
        <v>5.15</v>
      </c>
      <c r="AH178" s="3"/>
    </row>
    <row r="179" spans="2:34">
      <c r="B179" s="8">
        <v>32782</v>
      </c>
      <c r="C179" s="3">
        <v>125.867</v>
      </c>
      <c r="D179" s="8">
        <v>20363</v>
      </c>
      <c r="E179" s="3">
        <v>26.867000000000001</v>
      </c>
      <c r="F179" s="8">
        <v>32782</v>
      </c>
      <c r="G179" s="3">
        <v>69.849999999999994</v>
      </c>
      <c r="H179" s="8">
        <v>37165</v>
      </c>
      <c r="I179" s="3">
        <v>93.328999999999994</v>
      </c>
      <c r="J179" s="8">
        <v>36434</v>
      </c>
      <c r="K179" s="3">
        <v>178.4</v>
      </c>
      <c r="N179" s="8">
        <v>32782</v>
      </c>
      <c r="O179" s="3">
        <v>70.316999999999993</v>
      </c>
      <c r="P179" s="8">
        <v>32782</v>
      </c>
      <c r="Q179" s="3">
        <v>69.849999999999994</v>
      </c>
      <c r="R179" s="8">
        <v>33147</v>
      </c>
      <c r="S179" s="3">
        <v>189866</v>
      </c>
      <c r="T179" s="8">
        <v>32782</v>
      </c>
      <c r="U179" s="3">
        <v>7937.9</v>
      </c>
      <c r="V179" s="8">
        <v>33512</v>
      </c>
      <c r="W179" s="3">
        <v>8359.1</v>
      </c>
      <c r="Z179" s="8">
        <v>32782</v>
      </c>
      <c r="AA179" s="3">
        <v>5828.6</v>
      </c>
      <c r="AB179" s="8">
        <v>35521</v>
      </c>
      <c r="AC179" s="3">
        <v>5.52</v>
      </c>
      <c r="AD179" s="8">
        <v>28034</v>
      </c>
      <c r="AE179" s="3">
        <v>4.67</v>
      </c>
      <c r="AH179" s="3"/>
    </row>
    <row r="180" spans="2:34">
      <c r="B180" s="8">
        <v>32874</v>
      </c>
      <c r="C180" s="3">
        <v>128.03299999999999</v>
      </c>
      <c r="D180" s="8">
        <v>20455</v>
      </c>
      <c r="E180" s="3">
        <v>26.8</v>
      </c>
      <c r="F180" s="8">
        <v>32874</v>
      </c>
      <c r="G180" s="3">
        <v>70.908000000000001</v>
      </c>
      <c r="H180" s="8">
        <v>37257</v>
      </c>
      <c r="I180" s="3">
        <v>93.649000000000001</v>
      </c>
      <c r="J180" s="8">
        <v>36526</v>
      </c>
      <c r="K180" s="3">
        <v>179.56700000000001</v>
      </c>
      <c r="N180" s="8">
        <v>32874</v>
      </c>
      <c r="O180" s="3">
        <v>71.165999999999997</v>
      </c>
      <c r="P180" s="8">
        <v>32874</v>
      </c>
      <c r="Q180" s="3">
        <v>70.908000000000001</v>
      </c>
      <c r="R180" s="8">
        <v>33239</v>
      </c>
      <c r="S180" s="3">
        <v>190272</v>
      </c>
      <c r="T180" s="8">
        <v>32874</v>
      </c>
      <c r="U180" s="3">
        <v>8020.8</v>
      </c>
      <c r="V180" s="8">
        <v>33604</v>
      </c>
      <c r="W180" s="3">
        <v>8413.2000000000007</v>
      </c>
      <c r="Z180" s="8">
        <v>32874</v>
      </c>
      <c r="AA180" s="3">
        <v>5872.5</v>
      </c>
      <c r="AB180" s="8">
        <v>35612</v>
      </c>
      <c r="AC180" s="3">
        <v>5.53</v>
      </c>
      <c r="AD180" s="8">
        <v>28126</v>
      </c>
      <c r="AE180" s="3">
        <v>4.63</v>
      </c>
      <c r="AH180" s="3"/>
    </row>
    <row r="181" spans="2:34">
      <c r="B181" s="8">
        <v>32964</v>
      </c>
      <c r="C181" s="3">
        <v>129.30000000000001</v>
      </c>
      <c r="D181" s="8">
        <v>20546</v>
      </c>
      <c r="E181" s="3">
        <v>27.033000000000001</v>
      </c>
      <c r="F181" s="8">
        <v>32964</v>
      </c>
      <c r="G181" s="3">
        <v>71.673000000000002</v>
      </c>
      <c r="H181" s="8">
        <v>37347</v>
      </c>
      <c r="I181" s="3">
        <v>94.201999999999998</v>
      </c>
      <c r="J181" s="8">
        <v>36617</v>
      </c>
      <c r="K181" s="3">
        <v>180.7</v>
      </c>
      <c r="N181" s="8">
        <v>32964</v>
      </c>
      <c r="O181" s="3">
        <v>71.992999999999995</v>
      </c>
      <c r="P181" s="8">
        <v>32964</v>
      </c>
      <c r="Q181" s="3">
        <v>71.673000000000002</v>
      </c>
      <c r="R181" s="8">
        <v>33329</v>
      </c>
      <c r="S181" s="3">
        <v>190656</v>
      </c>
      <c r="T181" s="8">
        <v>32964</v>
      </c>
      <c r="U181" s="3">
        <v>8052.7</v>
      </c>
      <c r="V181" s="8">
        <v>33695</v>
      </c>
      <c r="W181" s="3">
        <v>8467.4</v>
      </c>
      <c r="Z181" s="8">
        <v>32964</v>
      </c>
      <c r="AA181" s="3">
        <v>5911.1</v>
      </c>
      <c r="AB181" s="8">
        <v>35704</v>
      </c>
      <c r="AC181" s="3">
        <v>5.51</v>
      </c>
      <c r="AD181" s="8">
        <v>28216</v>
      </c>
      <c r="AE181" s="3">
        <v>4.84</v>
      </c>
      <c r="AH181" s="3"/>
    </row>
    <row r="182" spans="2:34">
      <c r="B182" s="8">
        <v>33055</v>
      </c>
      <c r="C182" s="3">
        <v>131.53299999999999</v>
      </c>
      <c r="D182" s="8">
        <v>20637</v>
      </c>
      <c r="E182" s="3">
        <v>27.367000000000001</v>
      </c>
      <c r="F182" s="8">
        <v>33055</v>
      </c>
      <c r="G182" s="3">
        <v>72.587999999999994</v>
      </c>
      <c r="H182" s="8">
        <v>37438</v>
      </c>
      <c r="I182" s="3">
        <v>94.688999999999993</v>
      </c>
      <c r="J182" s="8">
        <v>36708</v>
      </c>
      <c r="K182" s="3">
        <v>181.9</v>
      </c>
      <c r="N182" s="8">
        <v>33055</v>
      </c>
      <c r="O182" s="3">
        <v>72.655000000000001</v>
      </c>
      <c r="P182" s="8">
        <v>33055</v>
      </c>
      <c r="Q182" s="3">
        <v>72.587999999999994</v>
      </c>
      <c r="R182" s="8">
        <v>33420</v>
      </c>
      <c r="S182" s="3">
        <v>191121</v>
      </c>
      <c r="T182" s="8">
        <v>33055</v>
      </c>
      <c r="U182" s="3">
        <v>8052.6</v>
      </c>
      <c r="V182" s="8">
        <v>33786</v>
      </c>
      <c r="W182" s="3">
        <v>8522</v>
      </c>
      <c r="Z182" s="8">
        <v>33055</v>
      </c>
      <c r="AA182" s="3">
        <v>5915.4</v>
      </c>
      <c r="AB182" s="8">
        <v>35796</v>
      </c>
      <c r="AC182" s="3">
        <v>5.52</v>
      </c>
      <c r="AD182" s="8">
        <v>28307</v>
      </c>
      <c r="AE182" s="3">
        <v>5.5</v>
      </c>
      <c r="AH182" s="3"/>
    </row>
    <row r="183" spans="2:34">
      <c r="B183" s="8">
        <v>33147</v>
      </c>
      <c r="C183" s="3">
        <v>133.767</v>
      </c>
      <c r="D183" s="8">
        <v>20729</v>
      </c>
      <c r="E183" s="3">
        <v>27.533000000000001</v>
      </c>
      <c r="F183" s="8">
        <v>33147</v>
      </c>
      <c r="G183" s="3">
        <v>73.551000000000002</v>
      </c>
      <c r="H183" s="8">
        <v>37530</v>
      </c>
      <c r="I183" s="3">
        <v>95.021000000000001</v>
      </c>
      <c r="J183" s="8">
        <v>36800</v>
      </c>
      <c r="K183" s="3">
        <v>183</v>
      </c>
      <c r="N183" s="8">
        <v>33147</v>
      </c>
      <c r="O183" s="3">
        <v>73.239000000000004</v>
      </c>
      <c r="P183" s="8">
        <v>33147</v>
      </c>
      <c r="Q183" s="3">
        <v>73.551000000000002</v>
      </c>
      <c r="R183" s="8">
        <v>33512</v>
      </c>
      <c r="S183" s="3">
        <v>191651</v>
      </c>
      <c r="T183" s="8">
        <v>33147</v>
      </c>
      <c r="U183" s="3">
        <v>7982</v>
      </c>
      <c r="V183" s="8">
        <v>33878</v>
      </c>
      <c r="W183" s="3">
        <v>8577.4</v>
      </c>
      <c r="Z183" s="8">
        <v>33147</v>
      </c>
      <c r="AA183" s="3">
        <v>5875.5</v>
      </c>
      <c r="AB183" s="8">
        <v>35886</v>
      </c>
      <c r="AC183" s="3">
        <v>5.5</v>
      </c>
      <c r="AD183" s="8">
        <v>28399</v>
      </c>
      <c r="AE183" s="3">
        <v>6.11</v>
      </c>
      <c r="AH183" s="3"/>
    </row>
    <row r="184" spans="2:34">
      <c r="B184" s="8">
        <v>33239</v>
      </c>
      <c r="C184" s="3">
        <v>134.767</v>
      </c>
      <c r="D184" s="8">
        <v>20821</v>
      </c>
      <c r="E184" s="3">
        <v>27.7</v>
      </c>
      <c r="F184" s="8">
        <v>33239</v>
      </c>
      <c r="G184" s="3">
        <v>74.021000000000001</v>
      </c>
      <c r="H184" s="8">
        <v>37622</v>
      </c>
      <c r="I184" s="3">
        <v>95.247</v>
      </c>
      <c r="J184" s="8">
        <v>36892</v>
      </c>
      <c r="K184" s="3">
        <v>184.333</v>
      </c>
      <c r="N184" s="8">
        <v>33239</v>
      </c>
      <c r="O184" s="3">
        <v>74.025999999999996</v>
      </c>
      <c r="P184" s="8">
        <v>33239</v>
      </c>
      <c r="Q184" s="3">
        <v>74.021000000000001</v>
      </c>
      <c r="R184" s="8">
        <v>33604</v>
      </c>
      <c r="S184" s="3">
        <v>192075</v>
      </c>
      <c r="T184" s="8">
        <v>33239</v>
      </c>
      <c r="U184" s="3">
        <v>7943.4</v>
      </c>
      <c r="V184" s="8">
        <v>33970</v>
      </c>
      <c r="W184" s="3">
        <v>8634.5</v>
      </c>
      <c r="Z184" s="8">
        <v>33239</v>
      </c>
      <c r="AA184" s="3">
        <v>5893.6</v>
      </c>
      <c r="AB184" s="8">
        <v>35977</v>
      </c>
      <c r="AC184" s="3">
        <v>5.53</v>
      </c>
      <c r="AD184" s="8">
        <v>28491</v>
      </c>
      <c r="AE184" s="3">
        <v>6.39</v>
      </c>
      <c r="AH184" s="3"/>
    </row>
    <row r="185" spans="2:34">
      <c r="B185" s="8">
        <v>33329</v>
      </c>
      <c r="C185" s="3">
        <v>135.56700000000001</v>
      </c>
      <c r="D185" s="8">
        <v>20911</v>
      </c>
      <c r="E185" s="3">
        <v>28</v>
      </c>
      <c r="F185" s="8">
        <v>33329</v>
      </c>
      <c r="G185" s="3">
        <v>74.468999999999994</v>
      </c>
      <c r="H185" s="8">
        <v>37712</v>
      </c>
      <c r="I185" s="3">
        <v>95.611000000000004</v>
      </c>
      <c r="J185" s="8">
        <v>36982</v>
      </c>
      <c r="K185" s="3">
        <v>185.46700000000001</v>
      </c>
      <c r="N185" s="8">
        <v>33329</v>
      </c>
      <c r="O185" s="3">
        <v>74.552999999999997</v>
      </c>
      <c r="P185" s="8">
        <v>33329</v>
      </c>
      <c r="Q185" s="3">
        <v>74.468999999999994</v>
      </c>
      <c r="R185" s="8">
        <v>33695</v>
      </c>
      <c r="S185" s="3">
        <v>192507</v>
      </c>
      <c r="T185" s="8">
        <v>33329</v>
      </c>
      <c r="U185" s="3">
        <v>7997</v>
      </c>
      <c r="V185" s="8">
        <v>34060</v>
      </c>
      <c r="W185" s="3">
        <v>8692.7999999999993</v>
      </c>
      <c r="Z185" s="8">
        <v>33329</v>
      </c>
      <c r="AA185" s="3">
        <v>5938.3</v>
      </c>
      <c r="AB185" s="8">
        <v>36069</v>
      </c>
      <c r="AC185" s="3">
        <v>4.8600000000000003</v>
      </c>
      <c r="AD185" s="8">
        <v>28581</v>
      </c>
      <c r="AE185" s="3">
        <v>6.48</v>
      </c>
      <c r="AH185" s="3"/>
    </row>
    <row r="186" spans="2:34">
      <c r="B186" s="8">
        <v>33420</v>
      </c>
      <c r="C186" s="3">
        <v>136.6</v>
      </c>
      <c r="D186" s="8">
        <v>21002</v>
      </c>
      <c r="E186" s="3">
        <v>28.3</v>
      </c>
      <c r="F186" s="8">
        <v>33420</v>
      </c>
      <c r="G186" s="3">
        <v>75.036000000000001</v>
      </c>
      <c r="H186" s="8">
        <v>37803</v>
      </c>
      <c r="I186" s="3">
        <v>96.022000000000006</v>
      </c>
      <c r="J186" s="8">
        <v>37073</v>
      </c>
      <c r="K186" s="3">
        <v>186.733</v>
      </c>
      <c r="N186" s="8">
        <v>33420</v>
      </c>
      <c r="O186" s="3">
        <v>75.132999999999996</v>
      </c>
      <c r="P186" s="8">
        <v>33420</v>
      </c>
      <c r="Q186" s="3">
        <v>75.036000000000001</v>
      </c>
      <c r="R186" s="8">
        <v>33786</v>
      </c>
      <c r="S186" s="3">
        <v>193024</v>
      </c>
      <c r="T186" s="8">
        <v>33420</v>
      </c>
      <c r="U186" s="3">
        <v>8030.7</v>
      </c>
      <c r="V186" s="8">
        <v>34151</v>
      </c>
      <c r="W186" s="3">
        <v>8752.4</v>
      </c>
      <c r="Z186" s="8">
        <v>33420</v>
      </c>
      <c r="AA186" s="3">
        <v>5950.9</v>
      </c>
      <c r="AB186" s="8">
        <v>36161</v>
      </c>
      <c r="AC186" s="3">
        <v>4.7300000000000004</v>
      </c>
      <c r="AD186" s="8">
        <v>28672</v>
      </c>
      <c r="AE186" s="3">
        <v>7.31</v>
      </c>
      <c r="AH186" s="3"/>
    </row>
    <row r="187" spans="2:34">
      <c r="B187" s="8">
        <v>33512</v>
      </c>
      <c r="C187" s="3">
        <v>137.733</v>
      </c>
      <c r="D187" s="8">
        <v>21094</v>
      </c>
      <c r="E187" s="3">
        <v>28.367000000000001</v>
      </c>
      <c r="F187" s="8">
        <v>33512</v>
      </c>
      <c r="G187" s="3">
        <v>75.631</v>
      </c>
      <c r="H187" s="8">
        <v>37895</v>
      </c>
      <c r="I187" s="3">
        <v>96.412999999999997</v>
      </c>
      <c r="J187" s="8">
        <v>37165</v>
      </c>
      <c r="K187" s="3">
        <v>187.96700000000001</v>
      </c>
      <c r="N187" s="8">
        <v>33512</v>
      </c>
      <c r="O187" s="3">
        <v>75.569000000000003</v>
      </c>
      <c r="P187" s="8">
        <v>33512</v>
      </c>
      <c r="Q187" s="3">
        <v>75.631</v>
      </c>
      <c r="R187" s="8">
        <v>33878</v>
      </c>
      <c r="S187" s="3">
        <v>193616</v>
      </c>
      <c r="T187" s="8">
        <v>33512</v>
      </c>
      <c r="U187" s="3">
        <v>8062.2</v>
      </c>
      <c r="V187" s="8">
        <v>34243</v>
      </c>
      <c r="W187" s="3">
        <v>8813.2000000000007</v>
      </c>
      <c r="Z187" s="8">
        <v>33512</v>
      </c>
      <c r="AA187" s="3">
        <v>5989.7</v>
      </c>
      <c r="AB187" s="8">
        <v>36251</v>
      </c>
      <c r="AC187" s="3">
        <v>4.75</v>
      </c>
      <c r="AD187" s="8">
        <v>28764</v>
      </c>
      <c r="AE187" s="3">
        <v>8.57</v>
      </c>
      <c r="AH187" s="3"/>
    </row>
    <row r="188" spans="2:34">
      <c r="B188" s="8">
        <v>33604</v>
      </c>
      <c r="C188" s="3">
        <v>138.667</v>
      </c>
      <c r="D188" s="8">
        <v>21186</v>
      </c>
      <c r="E188" s="3">
        <v>28.667000000000002</v>
      </c>
      <c r="F188" s="8">
        <v>33604</v>
      </c>
      <c r="G188" s="3">
        <v>76.222999999999999</v>
      </c>
      <c r="H188" s="8">
        <v>37987</v>
      </c>
      <c r="I188" s="3">
        <v>96.988</v>
      </c>
      <c r="J188" s="8">
        <v>37257</v>
      </c>
      <c r="K188" s="3">
        <v>189</v>
      </c>
      <c r="N188" s="8">
        <v>33604</v>
      </c>
      <c r="O188" s="3">
        <v>75.953999999999994</v>
      </c>
      <c r="P188" s="8">
        <v>33604</v>
      </c>
      <c r="Q188" s="3">
        <v>76.222999999999999</v>
      </c>
      <c r="R188" s="8">
        <v>33970</v>
      </c>
      <c r="S188" s="3">
        <v>194106</v>
      </c>
      <c r="T188" s="8">
        <v>33604</v>
      </c>
      <c r="U188" s="3">
        <v>8150.7</v>
      </c>
      <c r="V188" s="8">
        <v>34335</v>
      </c>
      <c r="W188" s="3">
        <v>8875.2999999999993</v>
      </c>
      <c r="Z188" s="8">
        <v>33604</v>
      </c>
      <c r="AA188" s="3">
        <v>6080.1</v>
      </c>
      <c r="AB188" s="8">
        <v>36342</v>
      </c>
      <c r="AC188" s="3">
        <v>5.09</v>
      </c>
      <c r="AD188" s="8">
        <v>28856</v>
      </c>
      <c r="AE188" s="3">
        <v>9.3800000000000008</v>
      </c>
      <c r="AH188" s="3"/>
    </row>
    <row r="189" spans="2:34">
      <c r="B189" s="8">
        <v>33695</v>
      </c>
      <c r="C189" s="3">
        <v>139.733</v>
      </c>
      <c r="D189" s="8">
        <v>21276</v>
      </c>
      <c r="E189" s="3">
        <v>28.9</v>
      </c>
      <c r="F189" s="8">
        <v>33695</v>
      </c>
      <c r="G189" s="3">
        <v>76.751999999999995</v>
      </c>
      <c r="H189" s="8">
        <v>38078</v>
      </c>
      <c r="I189" s="3">
        <v>97.62</v>
      </c>
      <c r="J189" s="8">
        <v>37347</v>
      </c>
      <c r="K189" s="3">
        <v>189.96700000000001</v>
      </c>
      <c r="N189" s="8">
        <v>33695</v>
      </c>
      <c r="O189" s="3">
        <v>76.423000000000002</v>
      </c>
      <c r="P189" s="8">
        <v>33695</v>
      </c>
      <c r="Q189" s="3">
        <v>76.751999999999995</v>
      </c>
      <c r="R189" s="8">
        <v>34060</v>
      </c>
      <c r="S189" s="3">
        <v>194555</v>
      </c>
      <c r="T189" s="8">
        <v>33695</v>
      </c>
      <c r="U189" s="3">
        <v>8237.2999999999993</v>
      </c>
      <c r="V189" s="8">
        <v>34425</v>
      </c>
      <c r="W189" s="3">
        <v>8938.6</v>
      </c>
      <c r="Z189" s="8">
        <v>33695</v>
      </c>
      <c r="AA189" s="3">
        <v>6126.7</v>
      </c>
      <c r="AB189" s="8">
        <v>36434</v>
      </c>
      <c r="AC189" s="3">
        <v>5.31</v>
      </c>
      <c r="AD189" s="8">
        <v>28946</v>
      </c>
      <c r="AE189" s="3">
        <v>9.3800000000000008</v>
      </c>
      <c r="AH189" s="3"/>
    </row>
    <row r="190" spans="2:34">
      <c r="B190" s="8">
        <v>33786</v>
      </c>
      <c r="C190" s="3">
        <v>140.80000000000001</v>
      </c>
      <c r="D190" s="8">
        <v>21367</v>
      </c>
      <c r="E190" s="3">
        <v>28.933</v>
      </c>
      <c r="F190" s="8">
        <v>33786</v>
      </c>
      <c r="G190" s="3">
        <v>77.254999999999995</v>
      </c>
      <c r="H190" s="8">
        <v>38169</v>
      </c>
      <c r="I190" s="3">
        <v>98.103999999999999</v>
      </c>
      <c r="J190" s="8">
        <v>37438</v>
      </c>
      <c r="K190" s="3">
        <v>190.96700000000001</v>
      </c>
      <c r="N190" s="8">
        <v>33786</v>
      </c>
      <c r="O190" s="3">
        <v>76.778000000000006</v>
      </c>
      <c r="P190" s="8">
        <v>33786</v>
      </c>
      <c r="Q190" s="3">
        <v>77.254999999999995</v>
      </c>
      <c r="R190" s="8">
        <v>34151</v>
      </c>
      <c r="S190" s="3">
        <v>195068</v>
      </c>
      <c r="T190" s="8">
        <v>33786</v>
      </c>
      <c r="U190" s="3">
        <v>8322.2999999999993</v>
      </c>
      <c r="V190" s="8">
        <v>34516</v>
      </c>
      <c r="W190" s="3">
        <v>9003</v>
      </c>
      <c r="Z190" s="8">
        <v>33786</v>
      </c>
      <c r="AA190" s="3">
        <v>6157.8</v>
      </c>
      <c r="AB190" s="8">
        <v>36526</v>
      </c>
      <c r="AC190" s="3">
        <v>5.68</v>
      </c>
      <c r="AD190" s="8">
        <v>29037</v>
      </c>
      <c r="AE190" s="3">
        <v>9.67</v>
      </c>
      <c r="AH190" s="3"/>
    </row>
    <row r="191" spans="2:34">
      <c r="B191" s="8">
        <v>33878</v>
      </c>
      <c r="C191" s="3">
        <v>142.03299999999999</v>
      </c>
      <c r="D191" s="8">
        <v>21459</v>
      </c>
      <c r="E191" s="3">
        <v>28.933</v>
      </c>
      <c r="F191" s="8">
        <v>33878</v>
      </c>
      <c r="G191" s="3">
        <v>77.727999999999994</v>
      </c>
      <c r="H191" s="8">
        <v>38261</v>
      </c>
      <c r="I191" s="3">
        <v>98.546999999999997</v>
      </c>
      <c r="J191" s="8">
        <v>37530</v>
      </c>
      <c r="K191" s="3">
        <v>191.833</v>
      </c>
      <c r="N191" s="8">
        <v>33878</v>
      </c>
      <c r="O191" s="3">
        <v>77.213999999999999</v>
      </c>
      <c r="P191" s="8">
        <v>33878</v>
      </c>
      <c r="Q191" s="3">
        <v>77.727999999999994</v>
      </c>
      <c r="R191" s="8">
        <v>34243</v>
      </c>
      <c r="S191" s="3">
        <v>195621</v>
      </c>
      <c r="T191" s="8">
        <v>33878</v>
      </c>
      <c r="U191" s="3">
        <v>8409.7999999999993</v>
      </c>
      <c r="V191" s="8">
        <v>34608</v>
      </c>
      <c r="W191" s="3">
        <v>9068.6</v>
      </c>
      <c r="Z191" s="8">
        <v>33878</v>
      </c>
      <c r="AA191" s="3">
        <v>6245.4</v>
      </c>
      <c r="AB191" s="8">
        <v>36617</v>
      </c>
      <c r="AC191" s="3">
        <v>6.27</v>
      </c>
      <c r="AD191" s="8">
        <v>29129</v>
      </c>
      <c r="AE191" s="3">
        <v>11.84</v>
      </c>
      <c r="AH191" s="3"/>
    </row>
    <row r="192" spans="2:34">
      <c r="B192" s="8">
        <v>33970</v>
      </c>
      <c r="C192" s="3">
        <v>143.06700000000001</v>
      </c>
      <c r="D192" s="8">
        <v>21551</v>
      </c>
      <c r="E192" s="3">
        <v>28.933</v>
      </c>
      <c r="F192" s="8">
        <v>33970</v>
      </c>
      <c r="G192" s="3">
        <v>78.102000000000004</v>
      </c>
      <c r="H192" s="8">
        <v>38353</v>
      </c>
      <c r="I192" s="3">
        <v>99.24</v>
      </c>
      <c r="J192" s="8">
        <v>37622</v>
      </c>
      <c r="K192" s="3">
        <v>192.46700000000001</v>
      </c>
      <c r="N192" s="8">
        <v>33970</v>
      </c>
      <c r="O192" s="3">
        <v>77.677000000000007</v>
      </c>
      <c r="P192" s="8">
        <v>33970</v>
      </c>
      <c r="Q192" s="3">
        <v>78.102000000000004</v>
      </c>
      <c r="R192" s="8">
        <v>34335</v>
      </c>
      <c r="S192" s="3">
        <v>196085</v>
      </c>
      <c r="T192" s="8">
        <v>33970</v>
      </c>
      <c r="U192" s="3">
        <v>8425.2999999999993</v>
      </c>
      <c r="V192" s="8">
        <v>34700</v>
      </c>
      <c r="W192" s="3">
        <v>9135.2000000000007</v>
      </c>
      <c r="Z192" s="8">
        <v>33970</v>
      </c>
      <c r="AA192" s="3">
        <v>6153.8</v>
      </c>
      <c r="AB192" s="8">
        <v>36708</v>
      </c>
      <c r="AC192" s="3">
        <v>6.52</v>
      </c>
      <c r="AD192" s="8">
        <v>29221</v>
      </c>
      <c r="AE192" s="3">
        <v>13.35</v>
      </c>
      <c r="AH192" s="3"/>
    </row>
    <row r="193" spans="2:34">
      <c r="B193" s="8">
        <v>34060</v>
      </c>
      <c r="C193" s="3">
        <v>144.1</v>
      </c>
      <c r="D193" s="8">
        <v>21641</v>
      </c>
      <c r="E193" s="3">
        <v>29.033000000000001</v>
      </c>
      <c r="F193" s="8">
        <v>34060</v>
      </c>
      <c r="G193" s="3">
        <v>78.545000000000002</v>
      </c>
      <c r="H193" s="8">
        <v>38443</v>
      </c>
      <c r="I193" s="3">
        <v>99.766000000000005</v>
      </c>
      <c r="J193" s="8">
        <v>37712</v>
      </c>
      <c r="K193" s="3">
        <v>192.8</v>
      </c>
      <c r="N193" s="8">
        <v>34060</v>
      </c>
      <c r="O193" s="3">
        <v>78.105999999999995</v>
      </c>
      <c r="P193" s="8">
        <v>34060</v>
      </c>
      <c r="Q193" s="3">
        <v>78.545000000000002</v>
      </c>
      <c r="R193" s="8">
        <v>34425</v>
      </c>
      <c r="S193" s="3">
        <v>196522</v>
      </c>
      <c r="T193" s="8">
        <v>34060</v>
      </c>
      <c r="U193" s="3">
        <v>8479.2000000000007</v>
      </c>
      <c r="V193" s="8">
        <v>34790</v>
      </c>
      <c r="W193" s="3">
        <v>9203.2000000000007</v>
      </c>
      <c r="Z193" s="8">
        <v>34060</v>
      </c>
      <c r="AA193" s="3">
        <v>6249.5</v>
      </c>
      <c r="AB193" s="8">
        <v>36800</v>
      </c>
      <c r="AC193" s="3">
        <v>6.47</v>
      </c>
      <c r="AD193" s="8">
        <v>29312</v>
      </c>
      <c r="AE193" s="3">
        <v>9.6199999999999992</v>
      </c>
      <c r="AH193" s="3"/>
    </row>
    <row r="194" spans="2:34">
      <c r="B194" s="8">
        <v>34151</v>
      </c>
      <c r="C194" s="3">
        <v>144.767</v>
      </c>
      <c r="D194" s="8">
        <v>21732</v>
      </c>
      <c r="E194" s="3">
        <v>29.233000000000001</v>
      </c>
      <c r="F194" s="8">
        <v>34151</v>
      </c>
      <c r="G194" s="3">
        <v>78.820999999999998</v>
      </c>
      <c r="H194" s="8">
        <v>38534</v>
      </c>
      <c r="I194" s="3">
        <v>100.169</v>
      </c>
      <c r="J194" s="8">
        <v>37803</v>
      </c>
      <c r="K194" s="3">
        <v>193.56700000000001</v>
      </c>
      <c r="N194" s="8">
        <v>34151</v>
      </c>
      <c r="O194" s="3">
        <v>78.465999999999994</v>
      </c>
      <c r="P194" s="8">
        <v>34151</v>
      </c>
      <c r="Q194" s="3">
        <v>78.820999999999998</v>
      </c>
      <c r="R194" s="8">
        <v>34516</v>
      </c>
      <c r="S194" s="3">
        <v>197050</v>
      </c>
      <c r="T194" s="8">
        <v>34151</v>
      </c>
      <c r="U194" s="3">
        <v>8523.7999999999993</v>
      </c>
      <c r="V194" s="8">
        <v>34881</v>
      </c>
      <c r="W194" s="3">
        <v>9272.2999999999993</v>
      </c>
      <c r="Z194" s="8">
        <v>34151</v>
      </c>
      <c r="AA194" s="3">
        <v>6262.8</v>
      </c>
      <c r="AB194" s="8">
        <v>36892</v>
      </c>
      <c r="AC194" s="3">
        <v>5.59</v>
      </c>
      <c r="AD194" s="8">
        <v>29403</v>
      </c>
      <c r="AE194" s="3">
        <v>9.15</v>
      </c>
      <c r="AH194" s="3"/>
    </row>
    <row r="195" spans="2:34">
      <c r="B195" s="8">
        <v>34243</v>
      </c>
      <c r="C195" s="3">
        <v>145.96700000000001</v>
      </c>
      <c r="D195" s="8">
        <v>21824</v>
      </c>
      <c r="E195" s="3">
        <v>29.4</v>
      </c>
      <c r="F195" s="8">
        <v>34243</v>
      </c>
      <c r="G195" s="3">
        <v>79.247</v>
      </c>
      <c r="H195" s="8">
        <v>38626</v>
      </c>
      <c r="I195" s="3">
        <v>100.825</v>
      </c>
      <c r="J195" s="8">
        <v>37895</v>
      </c>
      <c r="K195" s="3">
        <v>194.06700000000001</v>
      </c>
      <c r="N195" s="8">
        <v>34243</v>
      </c>
      <c r="O195" s="3">
        <v>78.897000000000006</v>
      </c>
      <c r="P195" s="8">
        <v>34243</v>
      </c>
      <c r="Q195" s="3">
        <v>79.247</v>
      </c>
      <c r="R195" s="8">
        <v>34608</v>
      </c>
      <c r="S195" s="3">
        <v>197601</v>
      </c>
      <c r="T195" s="8">
        <v>34243</v>
      </c>
      <c r="U195" s="3">
        <v>8636.4</v>
      </c>
      <c r="V195" s="8">
        <v>34973</v>
      </c>
      <c r="W195" s="3">
        <v>9342.7000000000007</v>
      </c>
      <c r="Z195" s="8">
        <v>34243</v>
      </c>
      <c r="AA195" s="3">
        <v>6355.1</v>
      </c>
      <c r="AB195" s="8">
        <v>36982</v>
      </c>
      <c r="AC195" s="3">
        <v>4.33</v>
      </c>
      <c r="AD195" s="8">
        <v>29495</v>
      </c>
      <c r="AE195" s="3">
        <v>13.61</v>
      </c>
      <c r="AH195" s="3"/>
    </row>
    <row r="196" spans="2:34">
      <c r="B196" s="8">
        <v>34335</v>
      </c>
      <c r="C196" s="3">
        <v>146.69999999999999</v>
      </c>
      <c r="D196" s="8">
        <v>21916</v>
      </c>
      <c r="E196" s="3">
        <v>29.367000000000001</v>
      </c>
      <c r="F196" s="8">
        <v>34335</v>
      </c>
      <c r="G196" s="3">
        <v>79.561000000000007</v>
      </c>
      <c r="H196" s="8">
        <v>38718</v>
      </c>
      <c r="I196" s="3">
        <v>101.316</v>
      </c>
      <c r="J196" s="8">
        <v>37987</v>
      </c>
      <c r="K196" s="3">
        <v>195</v>
      </c>
      <c r="N196" s="8">
        <v>34335</v>
      </c>
      <c r="O196" s="3">
        <v>79.311000000000007</v>
      </c>
      <c r="P196" s="8">
        <v>34335</v>
      </c>
      <c r="Q196" s="3">
        <v>79.561000000000007</v>
      </c>
      <c r="R196" s="8">
        <v>34700</v>
      </c>
      <c r="S196" s="3">
        <v>197882</v>
      </c>
      <c r="T196" s="8">
        <v>34335</v>
      </c>
      <c r="U196" s="3">
        <v>8720.5</v>
      </c>
      <c r="V196" s="8">
        <v>35065</v>
      </c>
      <c r="W196" s="3">
        <v>9414.5</v>
      </c>
      <c r="Z196" s="8">
        <v>34335</v>
      </c>
      <c r="AA196" s="3">
        <v>6329.7</v>
      </c>
      <c r="AB196" s="8">
        <v>37073</v>
      </c>
      <c r="AC196" s="3">
        <v>3.5</v>
      </c>
      <c r="AD196" s="8">
        <v>29587</v>
      </c>
      <c r="AE196" s="3">
        <v>14.39</v>
      </c>
      <c r="AH196" s="3"/>
    </row>
    <row r="197" spans="2:34">
      <c r="B197" s="8">
        <v>34425</v>
      </c>
      <c r="C197" s="3">
        <v>147.53299999999999</v>
      </c>
      <c r="D197" s="8">
        <v>22007</v>
      </c>
      <c r="E197" s="3">
        <v>29.533000000000001</v>
      </c>
      <c r="F197" s="8">
        <v>34425</v>
      </c>
      <c r="G197" s="3">
        <v>79.984999999999999</v>
      </c>
      <c r="H197" s="8">
        <v>38808</v>
      </c>
      <c r="I197" s="3">
        <v>102.033</v>
      </c>
      <c r="J197" s="8">
        <v>38078</v>
      </c>
      <c r="K197" s="3">
        <v>196.233</v>
      </c>
      <c r="N197" s="8">
        <v>34425</v>
      </c>
      <c r="O197" s="3">
        <v>79.688999999999993</v>
      </c>
      <c r="P197" s="8">
        <v>34425</v>
      </c>
      <c r="Q197" s="3">
        <v>79.984999999999999</v>
      </c>
      <c r="R197" s="8">
        <v>34790</v>
      </c>
      <c r="S197" s="3">
        <v>198296</v>
      </c>
      <c r="T197" s="8">
        <v>34425</v>
      </c>
      <c r="U197" s="3">
        <v>8839.7999999999993</v>
      </c>
      <c r="V197" s="8">
        <v>35156</v>
      </c>
      <c r="W197" s="3">
        <v>9487.1</v>
      </c>
      <c r="Z197" s="8">
        <v>34425</v>
      </c>
      <c r="AA197" s="3">
        <v>6437.7</v>
      </c>
      <c r="AB197" s="8">
        <v>37165</v>
      </c>
      <c r="AC197" s="3">
        <v>2.13</v>
      </c>
      <c r="AD197" s="8">
        <v>29677</v>
      </c>
      <c r="AE197" s="3">
        <v>14.91</v>
      </c>
      <c r="AH197" s="3"/>
    </row>
    <row r="198" spans="2:34">
      <c r="B198" s="8">
        <v>34516</v>
      </c>
      <c r="C198" s="3">
        <v>148.9</v>
      </c>
      <c r="D198" s="8">
        <v>22098</v>
      </c>
      <c r="E198" s="3">
        <v>29.6</v>
      </c>
      <c r="F198" s="8">
        <v>34516</v>
      </c>
      <c r="G198" s="3">
        <v>80.638000000000005</v>
      </c>
      <c r="H198" s="8">
        <v>38899</v>
      </c>
      <c r="I198" s="3">
        <v>102.596</v>
      </c>
      <c r="J198" s="8">
        <v>38169</v>
      </c>
      <c r="K198" s="3">
        <v>197.06700000000001</v>
      </c>
      <c r="N198" s="8">
        <v>34516</v>
      </c>
      <c r="O198" s="3">
        <v>80.162999999999997</v>
      </c>
      <c r="P198" s="8">
        <v>34516</v>
      </c>
      <c r="Q198" s="3">
        <v>80.638000000000005</v>
      </c>
      <c r="R198" s="8">
        <v>34881</v>
      </c>
      <c r="S198" s="3">
        <v>198807</v>
      </c>
      <c r="T198" s="8">
        <v>34516</v>
      </c>
      <c r="U198" s="3">
        <v>8896.7000000000007</v>
      </c>
      <c r="V198" s="8">
        <v>35247</v>
      </c>
      <c r="W198" s="3">
        <v>9561</v>
      </c>
      <c r="Z198" s="8">
        <v>34516</v>
      </c>
      <c r="AA198" s="3">
        <v>6485</v>
      </c>
      <c r="AB198" s="8">
        <v>37257</v>
      </c>
      <c r="AC198" s="3">
        <v>1.73</v>
      </c>
      <c r="AD198" s="8">
        <v>29768</v>
      </c>
      <c r="AE198" s="3">
        <v>15.05</v>
      </c>
      <c r="AH198" s="3"/>
    </row>
    <row r="199" spans="2:34">
      <c r="B199" s="8">
        <v>34608</v>
      </c>
      <c r="C199" s="3">
        <v>149.767</v>
      </c>
      <c r="D199" s="8">
        <v>22190</v>
      </c>
      <c r="E199" s="3">
        <v>29.8</v>
      </c>
      <c r="F199" s="8">
        <v>34608</v>
      </c>
      <c r="G199" s="3">
        <v>81.022999999999996</v>
      </c>
      <c r="H199" s="8">
        <v>38991</v>
      </c>
      <c r="I199" s="3">
        <v>103.114</v>
      </c>
      <c r="J199" s="8">
        <v>38261</v>
      </c>
      <c r="K199" s="3">
        <v>198.267</v>
      </c>
      <c r="N199" s="8">
        <v>34608</v>
      </c>
      <c r="O199" s="3">
        <v>80.575999999999993</v>
      </c>
      <c r="P199" s="8">
        <v>34608</v>
      </c>
      <c r="Q199" s="3">
        <v>81.022999999999996</v>
      </c>
      <c r="R199" s="8">
        <v>34973</v>
      </c>
      <c r="S199" s="3">
        <v>199352</v>
      </c>
      <c r="T199" s="8">
        <v>34608</v>
      </c>
      <c r="U199" s="3">
        <v>8995.5</v>
      </c>
      <c r="V199" s="8">
        <v>35339</v>
      </c>
      <c r="W199" s="3">
        <v>9636.2999999999993</v>
      </c>
      <c r="Z199" s="8">
        <v>34608</v>
      </c>
      <c r="AA199" s="3">
        <v>6571</v>
      </c>
      <c r="AB199" s="8">
        <v>37347</v>
      </c>
      <c r="AC199" s="3">
        <v>1.75</v>
      </c>
      <c r="AD199" s="8">
        <v>29860</v>
      </c>
      <c r="AE199" s="3">
        <v>11.75</v>
      </c>
      <c r="AH199" s="3"/>
    </row>
    <row r="200" spans="2:34">
      <c r="B200" s="8">
        <v>34700</v>
      </c>
      <c r="C200" s="3">
        <v>150.86699999999999</v>
      </c>
      <c r="D200" s="8">
        <v>22282</v>
      </c>
      <c r="E200" s="3">
        <v>29.8</v>
      </c>
      <c r="F200" s="8">
        <v>34700</v>
      </c>
      <c r="G200" s="3">
        <v>81.460999999999999</v>
      </c>
      <c r="H200" s="8">
        <v>39083</v>
      </c>
      <c r="I200" s="3">
        <v>103.857</v>
      </c>
      <c r="J200" s="8">
        <v>38353</v>
      </c>
      <c r="K200" s="3">
        <v>199.5</v>
      </c>
      <c r="N200" s="8">
        <v>34700</v>
      </c>
      <c r="O200" s="3">
        <v>81.037999999999997</v>
      </c>
      <c r="P200" s="8">
        <v>34700</v>
      </c>
      <c r="Q200" s="3">
        <v>81.460999999999999</v>
      </c>
      <c r="R200" s="8">
        <v>35065</v>
      </c>
      <c r="S200" s="3">
        <v>199776</v>
      </c>
      <c r="T200" s="8">
        <v>34700</v>
      </c>
      <c r="U200" s="3">
        <v>9017.6</v>
      </c>
      <c r="V200" s="8">
        <v>35431</v>
      </c>
      <c r="W200" s="3">
        <v>9713.1</v>
      </c>
      <c r="Z200" s="8">
        <v>34700</v>
      </c>
      <c r="AA200" s="3">
        <v>6613.6</v>
      </c>
      <c r="AB200" s="8">
        <v>37438</v>
      </c>
      <c r="AC200" s="3">
        <v>1.74</v>
      </c>
      <c r="AD200" s="8">
        <v>29952</v>
      </c>
      <c r="AE200" s="3">
        <v>12.81</v>
      </c>
      <c r="AH200" s="3"/>
    </row>
    <row r="201" spans="2:34">
      <c r="B201" s="8">
        <v>34790</v>
      </c>
      <c r="C201" s="3">
        <v>152.1</v>
      </c>
      <c r="D201" s="8">
        <v>22372</v>
      </c>
      <c r="E201" s="3">
        <v>29.8</v>
      </c>
      <c r="F201" s="8">
        <v>34790</v>
      </c>
      <c r="G201" s="3">
        <v>81.935000000000002</v>
      </c>
      <c r="H201" s="8">
        <v>39173</v>
      </c>
      <c r="I201" s="3">
        <v>104.288</v>
      </c>
      <c r="J201" s="8">
        <v>38443</v>
      </c>
      <c r="K201" s="3">
        <v>200.43299999999999</v>
      </c>
      <c r="N201" s="8">
        <v>34790</v>
      </c>
      <c r="O201" s="3">
        <v>81.397000000000006</v>
      </c>
      <c r="P201" s="8">
        <v>34790</v>
      </c>
      <c r="Q201" s="3">
        <v>81.935000000000002</v>
      </c>
      <c r="R201" s="8">
        <v>35156</v>
      </c>
      <c r="S201" s="3">
        <v>200279</v>
      </c>
      <c r="T201" s="8">
        <v>34790</v>
      </c>
      <c r="U201" s="3">
        <v>9037</v>
      </c>
      <c r="V201" s="8">
        <v>35521</v>
      </c>
      <c r="W201" s="3">
        <v>9791.6</v>
      </c>
      <c r="Z201" s="8">
        <v>34790</v>
      </c>
      <c r="AA201" s="3">
        <v>6614.2</v>
      </c>
      <c r="AB201" s="8">
        <v>37530</v>
      </c>
      <c r="AC201" s="3">
        <v>1.44</v>
      </c>
      <c r="AD201" s="8">
        <v>30042</v>
      </c>
      <c r="AE201" s="3">
        <v>12.42</v>
      </c>
      <c r="AH201" s="3"/>
    </row>
    <row r="202" spans="2:34">
      <c r="B202" s="8">
        <v>34881</v>
      </c>
      <c r="C202" s="3">
        <v>152.86699999999999</v>
      </c>
      <c r="D202" s="8">
        <v>22463</v>
      </c>
      <c r="E202" s="3">
        <v>29.966999999999999</v>
      </c>
      <c r="F202" s="8">
        <v>34881</v>
      </c>
      <c r="G202" s="3">
        <v>82.281000000000006</v>
      </c>
      <c r="H202" s="8">
        <v>39264</v>
      </c>
      <c r="I202" s="3">
        <v>104.827</v>
      </c>
      <c r="J202" s="8">
        <v>38534</v>
      </c>
      <c r="K202" s="3">
        <v>201.1</v>
      </c>
      <c r="N202" s="8">
        <v>34881</v>
      </c>
      <c r="O202" s="3">
        <v>81.78</v>
      </c>
      <c r="P202" s="8">
        <v>34881</v>
      </c>
      <c r="Q202" s="3">
        <v>82.281000000000006</v>
      </c>
      <c r="R202" s="8">
        <v>35247</v>
      </c>
      <c r="S202" s="3">
        <v>200850</v>
      </c>
      <c r="T202" s="8">
        <v>34881</v>
      </c>
      <c r="U202" s="3">
        <v>9112.9</v>
      </c>
      <c r="V202" s="8">
        <v>35612</v>
      </c>
      <c r="W202" s="3">
        <v>9871.7000000000007</v>
      </c>
      <c r="Z202" s="8">
        <v>34881</v>
      </c>
      <c r="AA202" s="3">
        <v>6663.7</v>
      </c>
      <c r="AB202" s="8">
        <v>37622</v>
      </c>
      <c r="AC202" s="3">
        <v>1.25</v>
      </c>
      <c r="AD202" s="8">
        <v>30133</v>
      </c>
      <c r="AE202" s="3">
        <v>9.32</v>
      </c>
      <c r="AH202" s="3"/>
    </row>
    <row r="203" spans="2:34">
      <c r="B203" s="8">
        <v>34973</v>
      </c>
      <c r="C203" s="3">
        <v>153.69999999999999</v>
      </c>
      <c r="D203" s="8">
        <v>22555</v>
      </c>
      <c r="E203" s="3">
        <v>30</v>
      </c>
      <c r="F203" s="8">
        <v>34973</v>
      </c>
      <c r="G203" s="3">
        <v>82.637</v>
      </c>
      <c r="H203" s="8">
        <v>39356</v>
      </c>
      <c r="I203" s="3">
        <v>105.551</v>
      </c>
      <c r="J203" s="8">
        <v>38626</v>
      </c>
      <c r="K203" s="3">
        <v>202.43299999999999</v>
      </c>
      <c r="N203" s="8">
        <v>34973</v>
      </c>
      <c r="O203" s="3">
        <v>82.194999999999993</v>
      </c>
      <c r="P203" s="8">
        <v>34973</v>
      </c>
      <c r="Q203" s="3">
        <v>82.637</v>
      </c>
      <c r="R203" s="8">
        <v>35339</v>
      </c>
      <c r="S203" s="3">
        <v>201457</v>
      </c>
      <c r="T203" s="8">
        <v>34973</v>
      </c>
      <c r="U203" s="3">
        <v>9176.4</v>
      </c>
      <c r="V203" s="8">
        <v>35704</v>
      </c>
      <c r="W203" s="3">
        <v>9953.6</v>
      </c>
      <c r="Z203" s="8">
        <v>34973</v>
      </c>
      <c r="AA203" s="3">
        <v>6703.2</v>
      </c>
      <c r="AB203" s="8">
        <v>37712</v>
      </c>
      <c r="AC203" s="3">
        <v>1.25</v>
      </c>
      <c r="AD203" s="8">
        <v>30225</v>
      </c>
      <c r="AE203" s="3">
        <v>7.91</v>
      </c>
      <c r="AH203" s="3"/>
    </row>
    <row r="204" spans="2:34">
      <c r="B204" s="8">
        <v>35065</v>
      </c>
      <c r="C204" s="3">
        <v>155.06700000000001</v>
      </c>
      <c r="D204" s="8">
        <v>22647</v>
      </c>
      <c r="E204" s="3">
        <v>30.067</v>
      </c>
      <c r="F204" s="8">
        <v>35065</v>
      </c>
      <c r="G204" s="3">
        <v>83.120999999999995</v>
      </c>
      <c r="H204" s="8">
        <v>39448</v>
      </c>
      <c r="I204" s="3">
        <v>106.208</v>
      </c>
      <c r="J204" s="8">
        <v>38718</v>
      </c>
      <c r="K204" s="3">
        <v>203.7</v>
      </c>
      <c r="N204" s="8">
        <v>35065</v>
      </c>
      <c r="O204" s="3">
        <v>82.67</v>
      </c>
      <c r="P204" s="8">
        <v>35065</v>
      </c>
      <c r="Q204" s="3">
        <v>83.120999999999995</v>
      </c>
      <c r="R204" s="8">
        <v>35431</v>
      </c>
      <c r="S204" s="3">
        <v>202396</v>
      </c>
      <c r="T204" s="8">
        <v>35065</v>
      </c>
      <c r="U204" s="3">
        <v>9239.2999999999993</v>
      </c>
      <c r="V204" s="8">
        <v>35796</v>
      </c>
      <c r="W204" s="3">
        <v>10037.5</v>
      </c>
      <c r="Z204" s="8">
        <v>35065</v>
      </c>
      <c r="AA204" s="3">
        <v>6774.6</v>
      </c>
      <c r="AB204" s="8">
        <v>37803</v>
      </c>
      <c r="AC204" s="3">
        <v>1.02</v>
      </c>
      <c r="AD204" s="8">
        <v>30317</v>
      </c>
      <c r="AE204" s="3">
        <v>8.11</v>
      </c>
      <c r="AH204" s="3"/>
    </row>
    <row r="205" spans="2:34">
      <c r="B205" s="8">
        <v>35156</v>
      </c>
      <c r="C205" s="3">
        <v>156.4</v>
      </c>
      <c r="D205" s="8">
        <v>22737</v>
      </c>
      <c r="E205" s="3">
        <v>30.2</v>
      </c>
      <c r="F205" s="8">
        <v>35156</v>
      </c>
      <c r="G205" s="3">
        <v>83.662000000000006</v>
      </c>
      <c r="H205" s="8">
        <v>39539</v>
      </c>
      <c r="I205" s="3">
        <v>106.84399999999999</v>
      </c>
      <c r="J205" s="8">
        <v>38808</v>
      </c>
      <c r="K205" s="3">
        <v>205.36699999999999</v>
      </c>
      <c r="N205" s="8">
        <v>35156</v>
      </c>
      <c r="O205" s="3">
        <v>82.986999999999995</v>
      </c>
      <c r="P205" s="8">
        <v>35156</v>
      </c>
      <c r="Q205" s="3">
        <v>83.662000000000006</v>
      </c>
      <c r="R205" s="8">
        <v>35521</v>
      </c>
      <c r="S205" s="3">
        <v>202835</v>
      </c>
      <c r="T205" s="8">
        <v>35156</v>
      </c>
      <c r="U205" s="3">
        <v>9399</v>
      </c>
      <c r="V205" s="8">
        <v>35886</v>
      </c>
      <c r="W205" s="3">
        <v>10123.200000000001</v>
      </c>
      <c r="Z205" s="8">
        <v>35156</v>
      </c>
      <c r="AA205" s="3">
        <v>6847.4</v>
      </c>
      <c r="AB205" s="8">
        <v>37895</v>
      </c>
      <c r="AC205" s="3">
        <v>1</v>
      </c>
      <c r="AD205" s="8">
        <v>30407</v>
      </c>
      <c r="AE205" s="3">
        <v>8.4</v>
      </c>
      <c r="AH205" s="3"/>
    </row>
    <row r="206" spans="2:34">
      <c r="B206" s="8">
        <v>35247</v>
      </c>
      <c r="C206" s="3">
        <v>157.30000000000001</v>
      </c>
      <c r="D206" s="8">
        <v>22828</v>
      </c>
      <c r="E206" s="3">
        <v>30.332999999999998</v>
      </c>
      <c r="F206" s="8">
        <v>35247</v>
      </c>
      <c r="G206" s="3">
        <v>84.045000000000002</v>
      </c>
      <c r="H206" s="8">
        <v>39630</v>
      </c>
      <c r="I206" s="3">
        <v>107.384</v>
      </c>
      <c r="J206" s="8">
        <v>38899</v>
      </c>
      <c r="K206" s="3">
        <v>206.767</v>
      </c>
      <c r="N206" s="8">
        <v>35247</v>
      </c>
      <c r="O206" s="3">
        <v>83.25</v>
      </c>
      <c r="P206" s="8">
        <v>35247</v>
      </c>
      <c r="Q206" s="3">
        <v>84.045000000000002</v>
      </c>
      <c r="R206" s="8">
        <v>35612</v>
      </c>
      <c r="S206" s="3">
        <v>203367</v>
      </c>
      <c r="T206" s="8">
        <v>35247</v>
      </c>
      <c r="U206" s="3">
        <v>9480.7999999999993</v>
      </c>
      <c r="V206" s="8">
        <v>35977</v>
      </c>
      <c r="W206" s="3">
        <v>10210.5</v>
      </c>
      <c r="Z206" s="8">
        <v>35247</v>
      </c>
      <c r="AA206" s="3">
        <v>6905.7</v>
      </c>
      <c r="AB206" s="8">
        <v>37987</v>
      </c>
      <c r="AC206" s="3">
        <v>1</v>
      </c>
      <c r="AD206" s="8">
        <v>30498</v>
      </c>
      <c r="AE206" s="3">
        <v>9.14</v>
      </c>
      <c r="AH206" s="3"/>
    </row>
    <row r="207" spans="2:34">
      <c r="B207" s="8">
        <v>35339</v>
      </c>
      <c r="C207" s="3">
        <v>158.667</v>
      </c>
      <c r="D207" s="8">
        <v>22920</v>
      </c>
      <c r="E207" s="3">
        <v>30.4</v>
      </c>
      <c r="F207" s="8">
        <v>35339</v>
      </c>
      <c r="G207" s="3">
        <v>84.628</v>
      </c>
      <c r="H207" s="8">
        <v>39722</v>
      </c>
      <c r="I207" s="3">
        <v>107.64400000000001</v>
      </c>
      <c r="J207" s="8">
        <v>38991</v>
      </c>
      <c r="K207" s="3">
        <v>207.833</v>
      </c>
      <c r="N207" s="8">
        <v>35339</v>
      </c>
      <c r="O207" s="3">
        <v>83.71</v>
      </c>
      <c r="P207" s="8">
        <v>35339</v>
      </c>
      <c r="Q207" s="3">
        <v>84.628</v>
      </c>
      <c r="R207" s="8">
        <v>35704</v>
      </c>
      <c r="S207" s="3">
        <v>203935</v>
      </c>
      <c r="T207" s="8">
        <v>35339</v>
      </c>
      <c r="U207" s="3">
        <v>9584.2999999999993</v>
      </c>
      <c r="V207" s="8">
        <v>36069</v>
      </c>
      <c r="W207" s="3">
        <v>10299.200000000001</v>
      </c>
      <c r="Z207" s="8">
        <v>35339</v>
      </c>
      <c r="AA207" s="3">
        <v>6943.6</v>
      </c>
      <c r="AB207" s="8">
        <v>38078</v>
      </c>
      <c r="AC207" s="3">
        <v>1.01</v>
      </c>
      <c r="AD207" s="8">
        <v>30590</v>
      </c>
      <c r="AE207" s="3">
        <v>8.8000000000000007</v>
      </c>
      <c r="AH207" s="3"/>
    </row>
    <row r="208" spans="2:34">
      <c r="B208" s="8">
        <v>35431</v>
      </c>
      <c r="C208" s="3">
        <v>159.63300000000001</v>
      </c>
      <c r="D208" s="8">
        <v>23012</v>
      </c>
      <c r="E208" s="3">
        <v>30.433</v>
      </c>
      <c r="F208" s="8">
        <v>35431</v>
      </c>
      <c r="G208" s="3">
        <v>85.064999999999998</v>
      </c>
      <c r="H208" s="8">
        <v>39814</v>
      </c>
      <c r="I208" s="3">
        <v>107.827</v>
      </c>
      <c r="J208" s="8">
        <v>39083</v>
      </c>
      <c r="K208" s="3">
        <v>209.05099999999999</v>
      </c>
      <c r="N208" s="8">
        <v>35431</v>
      </c>
      <c r="O208" s="3">
        <v>84.251000000000005</v>
      </c>
      <c r="P208" s="8">
        <v>35431</v>
      </c>
      <c r="Q208" s="3">
        <v>85.064999999999998</v>
      </c>
      <c r="R208" s="8">
        <v>35796</v>
      </c>
      <c r="S208" s="3">
        <v>204395</v>
      </c>
      <c r="T208" s="8">
        <v>35431</v>
      </c>
      <c r="U208" s="3">
        <v>9658</v>
      </c>
      <c r="V208" s="8">
        <v>36161</v>
      </c>
      <c r="W208" s="3">
        <v>10389.1</v>
      </c>
      <c r="Z208" s="8">
        <v>35431</v>
      </c>
      <c r="AA208" s="3">
        <v>7005.7</v>
      </c>
      <c r="AB208" s="8">
        <v>38169</v>
      </c>
      <c r="AC208" s="3">
        <v>1.43</v>
      </c>
      <c r="AD208" s="8">
        <v>30682</v>
      </c>
      <c r="AE208" s="3">
        <v>9.17</v>
      </c>
      <c r="AH208" s="3"/>
    </row>
    <row r="209" spans="2:34">
      <c r="B209" s="8">
        <v>35521</v>
      </c>
      <c r="C209" s="3">
        <v>160</v>
      </c>
      <c r="D209" s="8">
        <v>23102</v>
      </c>
      <c r="E209" s="3">
        <v>30.533000000000001</v>
      </c>
      <c r="F209" s="8">
        <v>35521</v>
      </c>
      <c r="G209" s="3">
        <v>85.293000000000006</v>
      </c>
      <c r="H209" s="8">
        <v>39904</v>
      </c>
      <c r="I209" s="3">
        <v>108.285</v>
      </c>
      <c r="J209" s="8">
        <v>39173</v>
      </c>
      <c r="K209" s="3">
        <v>210.066</v>
      </c>
      <c r="N209" s="8">
        <v>35521</v>
      </c>
      <c r="O209" s="3">
        <v>84.447000000000003</v>
      </c>
      <c r="P209" s="8">
        <v>35521</v>
      </c>
      <c r="Q209" s="3">
        <v>85.293000000000006</v>
      </c>
      <c r="R209" s="8">
        <v>35886</v>
      </c>
      <c r="S209" s="3">
        <v>204905</v>
      </c>
      <c r="T209" s="8">
        <v>35521</v>
      </c>
      <c r="U209" s="3">
        <v>9801.2000000000007</v>
      </c>
      <c r="V209" s="8">
        <v>36251</v>
      </c>
      <c r="W209" s="3">
        <v>10480.200000000001</v>
      </c>
      <c r="Z209" s="8">
        <v>35521</v>
      </c>
      <c r="AA209" s="3">
        <v>7058.3</v>
      </c>
      <c r="AB209" s="8">
        <v>38261</v>
      </c>
      <c r="AC209" s="3">
        <v>1.95</v>
      </c>
      <c r="AD209" s="8">
        <v>30773</v>
      </c>
      <c r="AE209" s="3">
        <v>9.8000000000000007</v>
      </c>
      <c r="AH209" s="3"/>
    </row>
    <row r="210" spans="2:34">
      <c r="B210" s="8">
        <v>35612</v>
      </c>
      <c r="C210" s="3">
        <v>160.80000000000001</v>
      </c>
      <c r="D210" s="8">
        <v>23193</v>
      </c>
      <c r="E210" s="3">
        <v>30.7</v>
      </c>
      <c r="F210" s="8">
        <v>35612</v>
      </c>
      <c r="G210" s="3">
        <v>85.533000000000001</v>
      </c>
      <c r="H210" s="8">
        <v>39995</v>
      </c>
      <c r="I210" s="3">
        <v>108.694</v>
      </c>
      <c r="J210" s="8">
        <v>39264</v>
      </c>
      <c r="K210" s="3">
        <v>211.149</v>
      </c>
      <c r="N210" s="8">
        <v>35612</v>
      </c>
      <c r="O210" s="3">
        <v>84.742000000000004</v>
      </c>
      <c r="P210" s="8">
        <v>35612</v>
      </c>
      <c r="Q210" s="3">
        <v>85.533000000000001</v>
      </c>
      <c r="R210" s="8">
        <v>35977</v>
      </c>
      <c r="S210" s="3">
        <v>205483</v>
      </c>
      <c r="T210" s="8">
        <v>35612</v>
      </c>
      <c r="U210" s="3">
        <v>9924.2000000000007</v>
      </c>
      <c r="V210" s="8">
        <v>36342</v>
      </c>
      <c r="W210" s="3">
        <v>10572.6</v>
      </c>
      <c r="Z210" s="8">
        <v>35612</v>
      </c>
      <c r="AA210" s="3">
        <v>7139.1</v>
      </c>
      <c r="AB210" s="8">
        <v>38353</v>
      </c>
      <c r="AC210" s="3">
        <v>2.4700000000000002</v>
      </c>
      <c r="AD210" s="8">
        <v>30864</v>
      </c>
      <c r="AE210" s="3">
        <v>10.32</v>
      </c>
      <c r="AH210" s="3"/>
    </row>
    <row r="211" spans="2:34">
      <c r="B211" s="8">
        <v>35704</v>
      </c>
      <c r="C211" s="3">
        <v>161.667</v>
      </c>
      <c r="D211" s="8">
        <v>23285</v>
      </c>
      <c r="E211" s="3">
        <v>30.832999999999998</v>
      </c>
      <c r="F211" s="8">
        <v>35704</v>
      </c>
      <c r="G211" s="3">
        <v>85.843000000000004</v>
      </c>
      <c r="H211" s="8">
        <v>40087</v>
      </c>
      <c r="I211" s="3">
        <v>109.339</v>
      </c>
      <c r="J211" s="8">
        <v>39356</v>
      </c>
      <c r="K211" s="3">
        <v>212.63499999999999</v>
      </c>
      <c r="N211" s="8">
        <v>35704</v>
      </c>
      <c r="O211" s="3">
        <v>85.055000000000007</v>
      </c>
      <c r="P211" s="8">
        <v>35704</v>
      </c>
      <c r="Q211" s="3">
        <v>85.843000000000004</v>
      </c>
      <c r="R211" s="8">
        <v>36069</v>
      </c>
      <c r="S211" s="3">
        <v>206098</v>
      </c>
      <c r="T211" s="8">
        <v>35704</v>
      </c>
      <c r="U211" s="3">
        <v>10000.299999999999</v>
      </c>
      <c r="V211" s="8">
        <v>36434</v>
      </c>
      <c r="W211" s="3">
        <v>10666.4</v>
      </c>
      <c r="Z211" s="8">
        <v>35704</v>
      </c>
      <c r="AA211" s="3">
        <v>7238.3</v>
      </c>
      <c r="AB211" s="8">
        <v>38443</v>
      </c>
      <c r="AC211" s="3">
        <v>2.94</v>
      </c>
      <c r="AD211" s="8">
        <v>30956</v>
      </c>
      <c r="AE211" s="3">
        <v>8.8000000000000007</v>
      </c>
      <c r="AH211" s="3"/>
    </row>
    <row r="212" spans="2:34">
      <c r="B212" s="8">
        <v>35796</v>
      </c>
      <c r="C212" s="3">
        <v>162</v>
      </c>
      <c r="D212" s="8">
        <v>23377</v>
      </c>
      <c r="E212" s="3">
        <v>30.9</v>
      </c>
      <c r="F212" s="8">
        <v>35796</v>
      </c>
      <c r="G212" s="3">
        <v>85.884</v>
      </c>
      <c r="H212" s="8">
        <v>40179</v>
      </c>
      <c r="I212" s="3">
        <v>109.739</v>
      </c>
      <c r="J212" s="8">
        <v>39448</v>
      </c>
      <c r="K212" s="3">
        <v>214.04300000000001</v>
      </c>
      <c r="N212" s="8">
        <v>35796</v>
      </c>
      <c r="O212" s="3">
        <v>85.197999999999993</v>
      </c>
      <c r="P212" s="8">
        <v>35796</v>
      </c>
      <c r="Q212" s="3">
        <v>85.884</v>
      </c>
      <c r="R212" s="8">
        <v>36161</v>
      </c>
      <c r="S212" s="3">
        <v>206876</v>
      </c>
      <c r="T212" s="8">
        <v>35796</v>
      </c>
      <c r="U212" s="3">
        <v>10094.799999999999</v>
      </c>
      <c r="V212" s="8">
        <v>36526</v>
      </c>
      <c r="W212" s="3">
        <v>10761.6</v>
      </c>
      <c r="Z212" s="8">
        <v>35796</v>
      </c>
      <c r="AA212" s="3">
        <v>7402.9</v>
      </c>
      <c r="AB212" s="8">
        <v>38534</v>
      </c>
      <c r="AC212" s="3">
        <v>3.46</v>
      </c>
      <c r="AD212" s="8">
        <v>31048</v>
      </c>
      <c r="AE212" s="3">
        <v>8.18</v>
      </c>
      <c r="AH212" s="3"/>
    </row>
    <row r="213" spans="2:34">
      <c r="B213" s="8">
        <v>35886</v>
      </c>
      <c r="C213" s="3">
        <v>162.53299999999999</v>
      </c>
      <c r="D213" s="8">
        <v>23468</v>
      </c>
      <c r="E213" s="3">
        <v>30.933</v>
      </c>
      <c r="F213" s="8">
        <v>35886</v>
      </c>
      <c r="G213" s="3">
        <v>86.084999999999994</v>
      </c>
      <c r="H213" s="8">
        <v>40269</v>
      </c>
      <c r="I213" s="3">
        <v>110.121</v>
      </c>
      <c r="J213" s="8">
        <v>39539</v>
      </c>
      <c r="K213" s="3">
        <v>214.97300000000001</v>
      </c>
      <c r="N213" s="8">
        <v>35886</v>
      </c>
      <c r="O213" s="3">
        <v>85.402000000000001</v>
      </c>
      <c r="P213" s="8">
        <v>35886</v>
      </c>
      <c r="Q213" s="3">
        <v>86.084999999999994</v>
      </c>
      <c r="R213" s="8">
        <v>36251</v>
      </c>
      <c r="S213" s="3">
        <v>207432</v>
      </c>
      <c r="T213" s="8">
        <v>35886</v>
      </c>
      <c r="U213" s="3">
        <v>10185.6</v>
      </c>
      <c r="V213" s="8">
        <v>36617</v>
      </c>
      <c r="W213" s="3">
        <v>10859.8</v>
      </c>
      <c r="Z213" s="8">
        <v>35886</v>
      </c>
      <c r="AA213" s="3">
        <v>7508.6</v>
      </c>
      <c r="AB213" s="8">
        <v>38626</v>
      </c>
      <c r="AC213" s="3">
        <v>3.98</v>
      </c>
      <c r="AD213" s="8">
        <v>31138</v>
      </c>
      <c r="AE213" s="3">
        <v>7.46</v>
      </c>
      <c r="AH213" s="3"/>
    </row>
    <row r="214" spans="2:34">
      <c r="B214" s="8">
        <v>35977</v>
      </c>
      <c r="C214" s="3">
        <v>163.36699999999999</v>
      </c>
      <c r="D214" s="8">
        <v>23559</v>
      </c>
      <c r="E214" s="3">
        <v>31.067</v>
      </c>
      <c r="F214" s="8">
        <v>35977</v>
      </c>
      <c r="G214" s="3">
        <v>86.373000000000005</v>
      </c>
      <c r="H214" s="8">
        <v>40360</v>
      </c>
      <c r="I214" s="3">
        <v>110.395</v>
      </c>
      <c r="J214" s="8">
        <v>39630</v>
      </c>
      <c r="K214" s="3">
        <v>216.357</v>
      </c>
      <c r="N214" s="8">
        <v>35977</v>
      </c>
      <c r="O214" s="3">
        <v>85.728999999999999</v>
      </c>
      <c r="P214" s="8">
        <v>35977</v>
      </c>
      <c r="Q214" s="3">
        <v>86.373000000000005</v>
      </c>
      <c r="R214" s="8">
        <v>36342</v>
      </c>
      <c r="S214" s="3">
        <v>208044</v>
      </c>
      <c r="T214" s="8">
        <v>35977</v>
      </c>
      <c r="U214" s="3">
        <v>10320</v>
      </c>
      <c r="V214" s="8">
        <v>36708</v>
      </c>
      <c r="W214" s="3">
        <v>10958.9</v>
      </c>
      <c r="Z214" s="8">
        <v>35977</v>
      </c>
      <c r="AA214" s="3">
        <v>7587.5</v>
      </c>
      <c r="AB214" s="8">
        <v>38718</v>
      </c>
      <c r="AC214" s="3">
        <v>4.46</v>
      </c>
      <c r="AD214" s="8">
        <v>31229</v>
      </c>
      <c r="AE214" s="3">
        <v>7.11</v>
      </c>
      <c r="AH214" s="3"/>
    </row>
    <row r="215" spans="2:34">
      <c r="B215" s="8">
        <v>36069</v>
      </c>
      <c r="C215" s="3">
        <v>164.13300000000001</v>
      </c>
      <c r="D215" s="8">
        <v>23651</v>
      </c>
      <c r="E215" s="3">
        <v>31.167000000000002</v>
      </c>
      <c r="F215" s="8">
        <v>36069</v>
      </c>
      <c r="G215" s="3">
        <v>86.641000000000005</v>
      </c>
      <c r="H215" s="8">
        <v>40452</v>
      </c>
      <c r="I215" s="3">
        <v>110.602</v>
      </c>
      <c r="J215" s="8">
        <v>39722</v>
      </c>
      <c r="K215" s="3">
        <v>216.887</v>
      </c>
      <c r="N215" s="8">
        <v>36069</v>
      </c>
      <c r="O215" s="3">
        <v>85.988</v>
      </c>
      <c r="P215" s="8">
        <v>36069</v>
      </c>
      <c r="Q215" s="3">
        <v>86.641000000000005</v>
      </c>
      <c r="R215" s="8">
        <v>36434</v>
      </c>
      <c r="S215" s="3">
        <v>208660</v>
      </c>
      <c r="T215" s="8">
        <v>36069</v>
      </c>
      <c r="U215" s="3">
        <v>10498.6</v>
      </c>
      <c r="V215" s="8">
        <v>36800</v>
      </c>
      <c r="W215" s="3">
        <v>11058.5</v>
      </c>
      <c r="Z215" s="8">
        <v>36069</v>
      </c>
      <c r="AA215" s="3">
        <v>7643.1</v>
      </c>
      <c r="AB215" s="8">
        <v>38808</v>
      </c>
      <c r="AC215" s="3">
        <v>4.91</v>
      </c>
      <c r="AD215" s="8">
        <v>31321</v>
      </c>
      <c r="AE215" s="3">
        <v>7.17</v>
      </c>
      <c r="AH215" s="3"/>
    </row>
    <row r="216" spans="2:34">
      <c r="B216" s="8">
        <v>36161</v>
      </c>
      <c r="C216" s="3">
        <v>164.733</v>
      </c>
      <c r="D216" s="8">
        <v>23743</v>
      </c>
      <c r="E216" s="3">
        <v>31.233000000000001</v>
      </c>
      <c r="F216" s="8">
        <v>36161</v>
      </c>
      <c r="G216" s="3">
        <v>86.914000000000001</v>
      </c>
      <c r="H216" s="8">
        <v>40544</v>
      </c>
      <c r="I216" s="3">
        <v>110.973</v>
      </c>
      <c r="J216" s="8">
        <v>39814</v>
      </c>
      <c r="K216" s="3">
        <v>217.79499999999999</v>
      </c>
      <c r="N216" s="8">
        <v>36161</v>
      </c>
      <c r="O216" s="3">
        <v>86.370999999999995</v>
      </c>
      <c r="P216" s="8">
        <v>36161</v>
      </c>
      <c r="Q216" s="3">
        <v>86.914000000000001</v>
      </c>
      <c r="R216" s="8">
        <v>36526</v>
      </c>
      <c r="S216" s="3">
        <v>211586</v>
      </c>
      <c r="T216" s="8">
        <v>36161</v>
      </c>
      <c r="U216" s="3">
        <v>10592.1</v>
      </c>
      <c r="V216" s="8">
        <v>36892</v>
      </c>
      <c r="W216" s="3">
        <v>11158.1</v>
      </c>
      <c r="Z216" s="8">
        <v>36161</v>
      </c>
      <c r="AA216" s="3">
        <v>7694.9</v>
      </c>
      <c r="AB216" s="8">
        <v>38899</v>
      </c>
      <c r="AC216" s="3">
        <v>5.25</v>
      </c>
      <c r="AD216" s="8">
        <v>31413</v>
      </c>
      <c r="AE216" s="3">
        <v>6.9</v>
      </c>
      <c r="AH216" s="3"/>
    </row>
    <row r="217" spans="2:34">
      <c r="B217" s="8">
        <v>36251</v>
      </c>
      <c r="C217" s="3">
        <v>165.96700000000001</v>
      </c>
      <c r="D217" s="8">
        <v>23833</v>
      </c>
      <c r="E217" s="3">
        <v>31.466999999999999</v>
      </c>
      <c r="F217" s="8">
        <v>36251</v>
      </c>
      <c r="G217" s="3">
        <v>87.41</v>
      </c>
      <c r="H217" s="8">
        <v>40634</v>
      </c>
      <c r="I217" s="3">
        <v>111.599</v>
      </c>
      <c r="J217" s="8">
        <v>39904</v>
      </c>
      <c r="K217" s="3">
        <v>218.90600000000001</v>
      </c>
      <c r="N217" s="8">
        <v>36251</v>
      </c>
      <c r="O217" s="3">
        <v>86.674999999999997</v>
      </c>
      <c r="P217" s="8">
        <v>36251</v>
      </c>
      <c r="Q217" s="3">
        <v>87.41</v>
      </c>
      <c r="R217" s="8">
        <v>36617</v>
      </c>
      <c r="S217" s="3">
        <v>212242</v>
      </c>
      <c r="T217" s="8">
        <v>36251</v>
      </c>
      <c r="U217" s="3">
        <v>10674.9</v>
      </c>
      <c r="V217" s="8">
        <v>36982</v>
      </c>
      <c r="W217" s="3">
        <v>11256.6</v>
      </c>
      <c r="Z217" s="8">
        <v>36251</v>
      </c>
      <c r="AA217" s="3">
        <v>7712.5</v>
      </c>
      <c r="AB217" s="8">
        <v>38991</v>
      </c>
      <c r="AC217" s="3">
        <v>5.25</v>
      </c>
      <c r="AD217" s="8">
        <v>31503</v>
      </c>
      <c r="AE217" s="3">
        <v>6.14</v>
      </c>
      <c r="AH217" s="3"/>
    </row>
    <row r="218" spans="2:34">
      <c r="B218" s="8">
        <v>36342</v>
      </c>
      <c r="C218" s="3">
        <v>167.2</v>
      </c>
      <c r="D218" s="8">
        <v>23924</v>
      </c>
      <c r="E218" s="3">
        <v>31.6</v>
      </c>
      <c r="F218" s="8">
        <v>36342</v>
      </c>
      <c r="G218" s="3">
        <v>87.867999999999995</v>
      </c>
      <c r="H218" s="8">
        <v>40725</v>
      </c>
      <c r="I218" s="3">
        <v>112.13800000000001</v>
      </c>
      <c r="J218" s="8">
        <v>39995</v>
      </c>
      <c r="K218" s="3">
        <v>219.577</v>
      </c>
      <c r="N218" s="8">
        <v>36342</v>
      </c>
      <c r="O218" s="3">
        <v>86.998000000000005</v>
      </c>
      <c r="P218" s="8">
        <v>36342</v>
      </c>
      <c r="Q218" s="3">
        <v>87.867999999999995</v>
      </c>
      <c r="R218" s="8">
        <v>36708</v>
      </c>
      <c r="S218" s="3">
        <v>212919</v>
      </c>
      <c r="T218" s="8">
        <v>36342</v>
      </c>
      <c r="U218" s="3">
        <v>10810.7</v>
      </c>
      <c r="V218" s="8">
        <v>37073</v>
      </c>
      <c r="W218" s="3">
        <v>11353.9</v>
      </c>
      <c r="Z218" s="8">
        <v>36342</v>
      </c>
      <c r="AA218" s="3">
        <v>7762.4</v>
      </c>
      <c r="AB218" s="8">
        <v>39083</v>
      </c>
      <c r="AC218" s="3">
        <v>5.26</v>
      </c>
      <c r="AD218" s="8">
        <v>31594</v>
      </c>
      <c r="AE218" s="3">
        <v>5.52</v>
      </c>
      <c r="AH218" s="3"/>
    </row>
    <row r="219" spans="2:34">
      <c r="B219" s="8">
        <v>36434</v>
      </c>
      <c r="C219" s="3">
        <v>168.43299999999999</v>
      </c>
      <c r="D219" s="8">
        <v>24016</v>
      </c>
      <c r="E219" s="3">
        <v>31.733000000000001</v>
      </c>
      <c r="F219" s="8">
        <v>36434</v>
      </c>
      <c r="G219" s="3">
        <v>88.350999999999999</v>
      </c>
      <c r="H219" s="8">
        <v>40817</v>
      </c>
      <c r="I219" s="3">
        <v>112.5</v>
      </c>
      <c r="J219" s="8">
        <v>40087</v>
      </c>
      <c r="K219" s="3">
        <v>220.66200000000001</v>
      </c>
      <c r="N219" s="8">
        <v>36434</v>
      </c>
      <c r="O219" s="3">
        <v>87.305000000000007</v>
      </c>
      <c r="P219" s="8">
        <v>36434</v>
      </c>
      <c r="Q219" s="3">
        <v>88.350999999999999</v>
      </c>
      <c r="R219" s="8">
        <v>36800</v>
      </c>
      <c r="S219" s="3">
        <v>213560</v>
      </c>
      <c r="T219" s="8">
        <v>36434</v>
      </c>
      <c r="U219" s="3">
        <v>11004.8</v>
      </c>
      <c r="V219" s="8">
        <v>37165</v>
      </c>
      <c r="W219" s="3">
        <v>11449.4</v>
      </c>
      <c r="Z219" s="8">
        <v>36434</v>
      </c>
      <c r="AA219" s="3">
        <v>7884.1</v>
      </c>
      <c r="AB219" s="8">
        <v>39173</v>
      </c>
      <c r="AC219" s="3">
        <v>5.25</v>
      </c>
      <c r="AD219" s="8">
        <v>31686</v>
      </c>
      <c r="AE219" s="3">
        <v>5.35</v>
      </c>
      <c r="AH219" s="3"/>
    </row>
    <row r="220" spans="2:34">
      <c r="B220" s="8">
        <v>36526</v>
      </c>
      <c r="C220" s="3">
        <v>170.1</v>
      </c>
      <c r="D220" s="8">
        <v>24108</v>
      </c>
      <c r="E220" s="3">
        <v>31.966999999999999</v>
      </c>
      <c r="F220" s="8">
        <v>36526</v>
      </c>
      <c r="G220" s="3">
        <v>89.14</v>
      </c>
      <c r="H220" s="8">
        <v>40909</v>
      </c>
      <c r="I220" s="3">
        <v>113.122</v>
      </c>
      <c r="J220" s="8">
        <v>40179</v>
      </c>
      <c r="K220" s="3">
        <v>220.654</v>
      </c>
      <c r="N220" s="8">
        <v>36526</v>
      </c>
      <c r="O220" s="3">
        <v>88</v>
      </c>
      <c r="P220" s="8">
        <v>36526</v>
      </c>
      <c r="Q220" s="3">
        <v>89.14</v>
      </c>
      <c r="R220" s="8">
        <v>36892</v>
      </c>
      <c r="S220" s="3">
        <v>214101</v>
      </c>
      <c r="T220" s="8">
        <v>36526</v>
      </c>
      <c r="U220" s="3">
        <v>11033.6</v>
      </c>
      <c r="V220" s="8">
        <v>37257</v>
      </c>
      <c r="W220" s="3">
        <v>11541.1</v>
      </c>
      <c r="Z220" s="8">
        <v>36526</v>
      </c>
      <c r="AA220" s="3">
        <v>8049.8</v>
      </c>
      <c r="AB220" s="8">
        <v>39264</v>
      </c>
      <c r="AC220" s="3">
        <v>5.07</v>
      </c>
      <c r="AD220" s="8">
        <v>31778</v>
      </c>
      <c r="AE220" s="3">
        <v>5.54</v>
      </c>
      <c r="AH220" s="3"/>
    </row>
    <row r="221" spans="2:34">
      <c r="B221" s="8">
        <v>36617</v>
      </c>
      <c r="C221" s="3">
        <v>171.43299999999999</v>
      </c>
      <c r="D221" s="8">
        <v>24198</v>
      </c>
      <c r="E221" s="3">
        <v>32.332999999999998</v>
      </c>
      <c r="F221" s="8">
        <v>36617</v>
      </c>
      <c r="G221" s="3">
        <v>89.533000000000001</v>
      </c>
      <c r="H221" s="8">
        <v>41000</v>
      </c>
      <c r="I221" s="3">
        <v>113.60299999999999</v>
      </c>
      <c r="J221" s="8">
        <v>40269</v>
      </c>
      <c r="K221" s="3">
        <v>221.04300000000001</v>
      </c>
      <c r="N221" s="8">
        <v>36617</v>
      </c>
      <c r="O221" s="3">
        <v>88.445999999999998</v>
      </c>
      <c r="P221" s="8">
        <v>36617</v>
      </c>
      <c r="Q221" s="3">
        <v>89.533000000000001</v>
      </c>
      <c r="R221" s="8">
        <v>36982</v>
      </c>
      <c r="S221" s="3">
        <v>214736</v>
      </c>
      <c r="T221" s="8">
        <v>36617</v>
      </c>
      <c r="U221" s="3">
        <v>11248.8</v>
      </c>
      <c r="V221" s="8">
        <v>37347</v>
      </c>
      <c r="W221" s="3">
        <v>11631.5</v>
      </c>
      <c r="Z221" s="8">
        <v>36617</v>
      </c>
      <c r="AA221" s="3">
        <v>8132.3</v>
      </c>
      <c r="AB221" s="8">
        <v>39356</v>
      </c>
      <c r="AC221" s="3">
        <v>4.5</v>
      </c>
      <c r="AD221" s="8">
        <v>31868</v>
      </c>
      <c r="AE221" s="3">
        <v>5.66</v>
      </c>
      <c r="AH221" s="3"/>
    </row>
    <row r="222" spans="2:34">
      <c r="B222" s="8">
        <v>36708</v>
      </c>
      <c r="C222" s="3">
        <v>173</v>
      </c>
      <c r="D222" s="8">
        <v>24289</v>
      </c>
      <c r="E222" s="3">
        <v>32.633000000000003</v>
      </c>
      <c r="F222" s="8">
        <v>36708</v>
      </c>
      <c r="G222" s="3">
        <v>90.052000000000007</v>
      </c>
      <c r="H222" s="8">
        <v>41091</v>
      </c>
      <c r="I222" s="3">
        <v>113.91200000000001</v>
      </c>
      <c r="J222" s="8">
        <v>40360</v>
      </c>
      <c r="K222" s="3">
        <v>221.602</v>
      </c>
      <c r="N222" s="8">
        <v>36708</v>
      </c>
      <c r="O222" s="3">
        <v>88.978999999999999</v>
      </c>
      <c r="P222" s="8">
        <v>36708</v>
      </c>
      <c r="Q222" s="3">
        <v>90.052000000000007</v>
      </c>
      <c r="R222" s="8">
        <v>37073</v>
      </c>
      <c r="S222" s="3">
        <v>215422</v>
      </c>
      <c r="T222" s="8">
        <v>36708</v>
      </c>
      <c r="U222" s="3">
        <v>11258.3</v>
      </c>
      <c r="V222" s="8">
        <v>37438</v>
      </c>
      <c r="W222" s="3">
        <v>11719.6</v>
      </c>
      <c r="Z222" s="8">
        <v>36708</v>
      </c>
      <c r="AA222" s="3">
        <v>8218.6</v>
      </c>
      <c r="AB222" s="8">
        <v>39448</v>
      </c>
      <c r="AC222" s="3">
        <v>3.18</v>
      </c>
      <c r="AD222" s="8">
        <v>31959</v>
      </c>
      <c r="AE222" s="3">
        <v>6.04</v>
      </c>
      <c r="AH222" s="3"/>
    </row>
    <row r="223" spans="2:34">
      <c r="B223" s="8">
        <v>36800</v>
      </c>
      <c r="C223" s="3">
        <v>174.233</v>
      </c>
      <c r="D223" s="8">
        <v>24381</v>
      </c>
      <c r="E223" s="3">
        <v>32.9</v>
      </c>
      <c r="F223" s="8">
        <v>36800</v>
      </c>
      <c r="G223" s="3">
        <v>90.549000000000007</v>
      </c>
      <c r="H223" s="8">
        <v>41183</v>
      </c>
      <c r="I223" s="3">
        <v>114.208</v>
      </c>
      <c r="J223" s="8">
        <v>40452</v>
      </c>
      <c r="K223" s="3">
        <v>222.04400000000001</v>
      </c>
      <c r="N223" s="8">
        <v>36800</v>
      </c>
      <c r="O223" s="3">
        <v>89.447000000000003</v>
      </c>
      <c r="P223" s="8">
        <v>36800</v>
      </c>
      <c r="Q223" s="3">
        <v>90.549000000000007</v>
      </c>
      <c r="R223" s="8">
        <v>37165</v>
      </c>
      <c r="S223" s="3">
        <v>216112</v>
      </c>
      <c r="T223" s="8">
        <v>36800</v>
      </c>
      <c r="U223" s="3">
        <v>11325</v>
      </c>
      <c r="V223" s="8">
        <v>37530</v>
      </c>
      <c r="W223" s="3">
        <v>11805.1</v>
      </c>
      <c r="Z223" s="8">
        <v>36800</v>
      </c>
      <c r="AA223" s="3">
        <v>8230.9</v>
      </c>
      <c r="AB223" s="8">
        <v>39539</v>
      </c>
      <c r="AC223" s="3">
        <v>2.09</v>
      </c>
      <c r="AD223" s="8">
        <v>32051</v>
      </c>
      <c r="AE223" s="3">
        <v>5.86</v>
      </c>
      <c r="AH223" s="3"/>
    </row>
    <row r="224" spans="2:34">
      <c r="B224" s="8">
        <v>36892</v>
      </c>
      <c r="C224" s="3">
        <v>175.9</v>
      </c>
      <c r="D224" s="8">
        <v>24473</v>
      </c>
      <c r="E224" s="3">
        <v>32.933</v>
      </c>
      <c r="F224" s="8">
        <v>36892</v>
      </c>
      <c r="G224" s="3">
        <v>91.183000000000007</v>
      </c>
      <c r="J224" s="8">
        <v>40544</v>
      </c>
      <c r="K224" s="3">
        <v>223.05199999999999</v>
      </c>
      <c r="N224" s="8">
        <v>36892</v>
      </c>
      <c r="O224" s="3">
        <v>90.054000000000002</v>
      </c>
      <c r="P224" s="8">
        <v>36892</v>
      </c>
      <c r="Q224" s="3">
        <v>91.183000000000007</v>
      </c>
      <c r="R224" s="8">
        <v>37257</v>
      </c>
      <c r="S224" s="3">
        <v>216664</v>
      </c>
      <c r="T224" s="8">
        <v>36892</v>
      </c>
      <c r="U224" s="3">
        <v>11287.8</v>
      </c>
      <c r="V224" s="8">
        <v>37622</v>
      </c>
      <c r="W224" s="3">
        <v>11888.3</v>
      </c>
      <c r="Z224" s="8">
        <v>36892</v>
      </c>
      <c r="AA224" s="3">
        <v>8292.7000000000007</v>
      </c>
      <c r="AB224" s="8">
        <v>39630</v>
      </c>
      <c r="AC224" s="3">
        <v>1.94</v>
      </c>
      <c r="AD224" s="8">
        <v>32143</v>
      </c>
      <c r="AE224" s="3">
        <v>5.72</v>
      </c>
      <c r="AH224" s="3"/>
    </row>
    <row r="225" spans="2:34">
      <c r="B225" s="8">
        <v>36982</v>
      </c>
      <c r="C225" s="3">
        <v>177.13300000000001</v>
      </c>
      <c r="D225" s="8">
        <v>24563</v>
      </c>
      <c r="E225" s="3">
        <v>33.200000000000003</v>
      </c>
      <c r="F225" s="8">
        <v>36982</v>
      </c>
      <c r="G225" s="3">
        <v>91.617999999999995</v>
      </c>
      <c r="J225" s="8">
        <v>40634</v>
      </c>
      <c r="K225" s="3">
        <v>224.33699999999999</v>
      </c>
      <c r="N225" s="8">
        <v>36982</v>
      </c>
      <c r="O225" s="3">
        <v>90.665999999999997</v>
      </c>
      <c r="P225" s="8">
        <v>36982</v>
      </c>
      <c r="Q225" s="3">
        <v>91.617999999999995</v>
      </c>
      <c r="R225" s="8">
        <v>37347</v>
      </c>
      <c r="S225" s="3">
        <v>217204</v>
      </c>
      <c r="T225" s="8">
        <v>36982</v>
      </c>
      <c r="U225" s="3">
        <v>11361.7</v>
      </c>
      <c r="V225" s="8">
        <v>37712</v>
      </c>
      <c r="W225" s="3">
        <v>11966.9</v>
      </c>
      <c r="Z225" s="8">
        <v>36982</v>
      </c>
      <c r="AA225" s="3">
        <v>8270</v>
      </c>
      <c r="AB225" s="8">
        <v>39722</v>
      </c>
      <c r="AC225" s="3">
        <v>0.51</v>
      </c>
      <c r="AD225" s="8">
        <v>32234</v>
      </c>
      <c r="AE225" s="3">
        <v>6.21</v>
      </c>
      <c r="AH225" s="3"/>
    </row>
    <row r="226" spans="2:34">
      <c r="B226" s="8">
        <v>37073</v>
      </c>
      <c r="C226" s="3">
        <v>177.63300000000001</v>
      </c>
      <c r="D226" s="8">
        <v>24654</v>
      </c>
      <c r="E226" s="3">
        <v>33.5</v>
      </c>
      <c r="F226" s="8">
        <v>37073</v>
      </c>
      <c r="G226" s="3">
        <v>91.634</v>
      </c>
      <c r="J226" s="8">
        <v>40725</v>
      </c>
      <c r="K226" s="3">
        <v>225.78399999999999</v>
      </c>
      <c r="N226" s="8">
        <v>37073</v>
      </c>
      <c r="O226" s="3">
        <v>90.951999999999998</v>
      </c>
      <c r="P226" s="8">
        <v>37073</v>
      </c>
      <c r="Q226" s="3">
        <v>91.634</v>
      </c>
      <c r="R226" s="8">
        <v>37438</v>
      </c>
      <c r="S226" s="3">
        <v>217868</v>
      </c>
      <c r="T226" s="8">
        <v>37073</v>
      </c>
      <c r="U226" s="3">
        <v>11330.4</v>
      </c>
      <c r="V226" s="8">
        <v>37803</v>
      </c>
      <c r="W226" s="3">
        <v>12042.9</v>
      </c>
      <c r="Z226" s="8">
        <v>37073</v>
      </c>
      <c r="AA226" s="3">
        <v>8480.6</v>
      </c>
      <c r="AB226" s="8">
        <v>39814</v>
      </c>
      <c r="AC226" s="3">
        <v>0.18</v>
      </c>
      <c r="AD226" s="8">
        <v>32325</v>
      </c>
      <c r="AE226" s="3">
        <v>7.01</v>
      </c>
      <c r="AH226" s="3"/>
    </row>
    <row r="227" spans="2:34">
      <c r="B227" s="8">
        <v>37165</v>
      </c>
      <c r="C227" s="3">
        <v>177.5</v>
      </c>
      <c r="D227" s="8">
        <v>24746</v>
      </c>
      <c r="E227" s="3">
        <v>33.799999999999997</v>
      </c>
      <c r="F227" s="8">
        <v>37165</v>
      </c>
      <c r="G227" s="3">
        <v>91.685000000000002</v>
      </c>
      <c r="J227" s="8">
        <v>40817</v>
      </c>
      <c r="K227" s="3">
        <v>226.851</v>
      </c>
      <c r="N227" s="8">
        <v>37165</v>
      </c>
      <c r="O227" s="3">
        <v>91.231999999999999</v>
      </c>
      <c r="P227" s="8">
        <v>37165</v>
      </c>
      <c r="Q227" s="3">
        <v>91.685000000000002</v>
      </c>
      <c r="R227" s="8">
        <v>37530</v>
      </c>
      <c r="S227" s="3">
        <v>218543</v>
      </c>
      <c r="T227" s="8">
        <v>37165</v>
      </c>
      <c r="U227" s="3">
        <v>11370</v>
      </c>
      <c r="V227" s="8">
        <v>37895</v>
      </c>
      <c r="W227" s="3">
        <v>12116.4</v>
      </c>
      <c r="Z227" s="8">
        <v>37165</v>
      </c>
      <c r="AA227" s="3">
        <v>8381.7000000000007</v>
      </c>
      <c r="AB227" s="8">
        <v>39904</v>
      </c>
      <c r="AC227" s="3">
        <v>0.18</v>
      </c>
      <c r="AD227" s="8">
        <v>32417</v>
      </c>
      <c r="AE227" s="3">
        <v>7.73</v>
      </c>
      <c r="AH227" s="3"/>
    </row>
    <row r="228" spans="2:34">
      <c r="B228" s="8">
        <v>37257</v>
      </c>
      <c r="C228" s="3">
        <v>178.06700000000001</v>
      </c>
      <c r="D228" s="8">
        <v>24838</v>
      </c>
      <c r="E228" s="3">
        <v>34.200000000000003</v>
      </c>
      <c r="F228" s="8">
        <v>37257</v>
      </c>
      <c r="G228" s="3">
        <v>91.896000000000001</v>
      </c>
      <c r="J228" s="8">
        <v>40909</v>
      </c>
      <c r="K228" s="3">
        <v>228.042</v>
      </c>
      <c r="N228" s="8">
        <v>37257</v>
      </c>
      <c r="O228" s="3">
        <v>91.555000000000007</v>
      </c>
      <c r="P228" s="8">
        <v>37257</v>
      </c>
      <c r="Q228" s="3">
        <v>91.896000000000001</v>
      </c>
      <c r="R228" s="8">
        <v>37622</v>
      </c>
      <c r="S228" s="3">
        <v>220109</v>
      </c>
      <c r="T228" s="8">
        <v>37257</v>
      </c>
      <c r="U228" s="3">
        <v>11467.1</v>
      </c>
      <c r="V228" s="8">
        <v>37987</v>
      </c>
      <c r="W228" s="3">
        <v>12187.1</v>
      </c>
      <c r="Z228" s="8">
        <v>37257</v>
      </c>
      <c r="AA228" s="3">
        <v>8607.6</v>
      </c>
      <c r="AB228" s="8">
        <v>39995</v>
      </c>
      <c r="AC228" s="3">
        <v>0.16</v>
      </c>
      <c r="AD228" s="8">
        <v>32509</v>
      </c>
      <c r="AE228" s="3">
        <v>8.5399999999999991</v>
      </c>
      <c r="AH228" s="3"/>
    </row>
    <row r="229" spans="2:34">
      <c r="B229" s="8">
        <v>37347</v>
      </c>
      <c r="C229" s="3">
        <v>179.46700000000001</v>
      </c>
      <c r="D229" s="8">
        <v>24929</v>
      </c>
      <c r="E229" s="3">
        <v>34.533000000000001</v>
      </c>
      <c r="F229" s="8">
        <v>37347</v>
      </c>
      <c r="G229" s="3">
        <v>92.614000000000004</v>
      </c>
      <c r="J229" s="8">
        <v>41000</v>
      </c>
      <c r="K229" s="3">
        <v>229.40899999999999</v>
      </c>
      <c r="N229" s="8">
        <v>37347</v>
      </c>
      <c r="O229" s="3">
        <v>91.965000000000003</v>
      </c>
      <c r="P229" s="8">
        <v>37347</v>
      </c>
      <c r="Q229" s="3">
        <v>92.614000000000004</v>
      </c>
      <c r="R229" s="8">
        <v>37712</v>
      </c>
      <c r="S229" s="3">
        <v>220774</v>
      </c>
      <c r="T229" s="8">
        <v>37347</v>
      </c>
      <c r="U229" s="3">
        <v>11528.1</v>
      </c>
      <c r="V229" s="8">
        <v>38078</v>
      </c>
      <c r="W229" s="3">
        <v>12256.1</v>
      </c>
      <c r="Z229" s="8">
        <v>37347</v>
      </c>
      <c r="AA229" s="3">
        <v>8655</v>
      </c>
      <c r="AB229" s="8">
        <v>40087</v>
      </c>
      <c r="AC229" s="3">
        <v>0.12</v>
      </c>
      <c r="AD229" s="8">
        <v>32599</v>
      </c>
      <c r="AE229" s="3">
        <v>8.41</v>
      </c>
      <c r="AH229" s="3"/>
    </row>
    <row r="230" spans="2:34">
      <c r="B230" s="8">
        <v>37438</v>
      </c>
      <c r="C230" s="3">
        <v>180.43299999999999</v>
      </c>
      <c r="D230" s="8">
        <v>25020</v>
      </c>
      <c r="E230" s="3">
        <v>35</v>
      </c>
      <c r="F230" s="8">
        <v>37438</v>
      </c>
      <c r="G230" s="3">
        <v>93.081999999999994</v>
      </c>
      <c r="J230" s="8">
        <v>41091</v>
      </c>
      <c r="K230" s="3">
        <v>230.30799999999999</v>
      </c>
      <c r="N230" s="8">
        <v>37438</v>
      </c>
      <c r="O230" s="3">
        <v>92.363</v>
      </c>
      <c r="P230" s="8">
        <v>37438</v>
      </c>
      <c r="Q230" s="3">
        <v>93.081999999999994</v>
      </c>
      <c r="R230" s="8">
        <v>37803</v>
      </c>
      <c r="S230" s="3">
        <v>221513</v>
      </c>
      <c r="T230" s="8">
        <v>37438</v>
      </c>
      <c r="U230" s="3">
        <v>11586.6</v>
      </c>
      <c r="V230" s="8">
        <v>38169</v>
      </c>
      <c r="W230" s="3">
        <v>12324.3</v>
      </c>
      <c r="Z230" s="8">
        <v>37438</v>
      </c>
      <c r="AA230" s="3">
        <v>8625.2999999999993</v>
      </c>
      <c r="AB230" s="8">
        <v>40179</v>
      </c>
      <c r="AC230" s="3">
        <v>0.13</v>
      </c>
      <c r="AD230" s="8">
        <v>32690</v>
      </c>
      <c r="AE230" s="3">
        <v>7.84</v>
      </c>
      <c r="AH230" s="3"/>
    </row>
    <row r="231" spans="2:34">
      <c r="B231" s="8">
        <v>37530</v>
      </c>
      <c r="C231" s="3">
        <v>181.5</v>
      </c>
      <c r="D231" s="8">
        <v>25112</v>
      </c>
      <c r="E231" s="3">
        <v>35.4</v>
      </c>
      <c r="F231" s="8">
        <v>37530</v>
      </c>
      <c r="G231" s="3">
        <v>93.52</v>
      </c>
      <c r="J231" s="8">
        <v>41183</v>
      </c>
      <c r="K231" s="3">
        <v>231.25800000000001</v>
      </c>
      <c r="N231" s="8">
        <v>37530</v>
      </c>
      <c r="O231" s="3">
        <v>92.894000000000005</v>
      </c>
      <c r="P231" s="8">
        <v>37530</v>
      </c>
      <c r="Q231" s="3">
        <v>93.52</v>
      </c>
      <c r="R231" s="8">
        <v>37895</v>
      </c>
      <c r="S231" s="3">
        <v>222276</v>
      </c>
      <c r="T231" s="8">
        <v>37530</v>
      </c>
      <c r="U231" s="3">
        <v>11590.6</v>
      </c>
      <c r="V231" s="8">
        <v>38261</v>
      </c>
      <c r="W231" s="3">
        <v>12392.4</v>
      </c>
      <c r="Z231" s="8">
        <v>37530</v>
      </c>
      <c r="AA231" s="3">
        <v>8645.7000000000007</v>
      </c>
      <c r="AB231" s="8">
        <v>40269</v>
      </c>
      <c r="AC231" s="3">
        <v>0.19</v>
      </c>
      <c r="AD231" s="8">
        <v>32782</v>
      </c>
      <c r="AE231" s="3">
        <v>7.65</v>
      </c>
      <c r="AH231" s="3"/>
    </row>
    <row r="232" spans="2:34">
      <c r="B232" s="8">
        <v>37622</v>
      </c>
      <c r="C232" s="3">
        <v>183.36699999999999</v>
      </c>
      <c r="D232" s="8">
        <v>25204</v>
      </c>
      <c r="E232" s="3">
        <v>35.832999999999998</v>
      </c>
      <c r="F232" s="8">
        <v>37622</v>
      </c>
      <c r="G232" s="3">
        <v>94.191999999999993</v>
      </c>
      <c r="J232" s="8">
        <v>41275</v>
      </c>
      <c r="K232" s="3" t="e">
        <f>NA()</f>
        <v>#N/A</v>
      </c>
      <c r="N232" s="8">
        <v>37622</v>
      </c>
      <c r="O232" s="3">
        <v>93.543000000000006</v>
      </c>
      <c r="P232" s="8">
        <v>37622</v>
      </c>
      <c r="Q232" s="3">
        <v>94.191999999999993</v>
      </c>
      <c r="R232" s="8">
        <v>37987</v>
      </c>
      <c r="S232" s="3">
        <v>222356</v>
      </c>
      <c r="T232" s="8">
        <v>37622</v>
      </c>
      <c r="U232" s="3">
        <v>11638.9</v>
      </c>
      <c r="V232" s="8">
        <v>38353</v>
      </c>
      <c r="W232" s="3">
        <v>12462.5</v>
      </c>
      <c r="Z232" s="8">
        <v>37622</v>
      </c>
      <c r="AA232" s="3">
        <v>8677.5</v>
      </c>
      <c r="AB232" s="8">
        <v>40360</v>
      </c>
      <c r="AC232" s="3">
        <v>0.19</v>
      </c>
      <c r="AD232" s="8">
        <v>32874</v>
      </c>
      <c r="AE232" s="3">
        <v>7.76</v>
      </c>
      <c r="AH232" s="3"/>
    </row>
    <row r="233" spans="2:34">
      <c r="B233" s="8">
        <v>37712</v>
      </c>
      <c r="C233" s="3">
        <v>183.06700000000001</v>
      </c>
      <c r="D233" s="8">
        <v>25294</v>
      </c>
      <c r="E233" s="3">
        <v>36.433</v>
      </c>
      <c r="F233" s="8">
        <v>37712</v>
      </c>
      <c r="G233" s="3">
        <v>94.262</v>
      </c>
      <c r="N233" s="8">
        <v>37712</v>
      </c>
      <c r="O233" s="3">
        <v>93.814999999999998</v>
      </c>
      <c r="P233" s="8">
        <v>37712</v>
      </c>
      <c r="Q233" s="3">
        <v>94.262</v>
      </c>
      <c r="R233" s="8">
        <v>38078</v>
      </c>
      <c r="S233" s="3">
        <v>222973</v>
      </c>
      <c r="T233" s="8">
        <v>37712</v>
      </c>
      <c r="U233" s="3">
        <v>11737.5</v>
      </c>
      <c r="V233" s="8">
        <v>38443</v>
      </c>
      <c r="W233" s="3">
        <v>12533.1</v>
      </c>
      <c r="Z233" s="8">
        <v>37712</v>
      </c>
      <c r="AA233" s="3">
        <v>8808.7999999999993</v>
      </c>
      <c r="AB233" s="8">
        <v>40452</v>
      </c>
      <c r="AC233" s="3">
        <v>0.19</v>
      </c>
      <c r="AD233" s="8">
        <v>32964</v>
      </c>
      <c r="AE233" s="3">
        <v>7.75</v>
      </c>
      <c r="AH233" s="3"/>
    </row>
    <row r="234" spans="2:34">
      <c r="B234" s="8">
        <v>37803</v>
      </c>
      <c r="C234" s="3">
        <v>184.43299999999999</v>
      </c>
      <c r="D234" s="8">
        <v>25385</v>
      </c>
      <c r="E234" s="3">
        <v>36.966999999999999</v>
      </c>
      <c r="F234" s="8">
        <v>37803</v>
      </c>
      <c r="G234" s="3">
        <v>94.870999999999995</v>
      </c>
      <c r="N234" s="8">
        <v>37803</v>
      </c>
      <c r="O234" s="3">
        <v>94.337000000000003</v>
      </c>
      <c r="P234" s="8">
        <v>37803</v>
      </c>
      <c r="Q234" s="3">
        <v>94.870999999999995</v>
      </c>
      <c r="R234" s="8">
        <v>38169</v>
      </c>
      <c r="S234" s="3">
        <v>223680</v>
      </c>
      <c r="T234" s="8">
        <v>37803</v>
      </c>
      <c r="U234" s="3">
        <v>11930.7</v>
      </c>
      <c r="V234" s="8">
        <v>38534</v>
      </c>
      <c r="W234" s="3">
        <v>12604.4</v>
      </c>
      <c r="Z234" s="8">
        <v>37803</v>
      </c>
      <c r="AA234" s="3">
        <v>8932.1</v>
      </c>
      <c r="AB234" s="8">
        <v>40544</v>
      </c>
      <c r="AC234" s="3">
        <v>0.16</v>
      </c>
      <c r="AD234" s="8">
        <v>33055</v>
      </c>
      <c r="AE234" s="3">
        <v>7.48</v>
      </c>
      <c r="AH234" s="3"/>
    </row>
    <row r="235" spans="2:34">
      <c r="B235" s="8">
        <v>37895</v>
      </c>
      <c r="C235" s="3">
        <v>185.13300000000001</v>
      </c>
      <c r="D235" s="8">
        <v>25477</v>
      </c>
      <c r="E235" s="3">
        <v>37.5</v>
      </c>
      <c r="F235" s="8">
        <v>37895</v>
      </c>
      <c r="G235" s="3">
        <v>95.308000000000007</v>
      </c>
      <c r="N235" s="8">
        <v>37895</v>
      </c>
      <c r="O235" s="3">
        <v>94.817999999999998</v>
      </c>
      <c r="P235" s="8">
        <v>37895</v>
      </c>
      <c r="Q235" s="3">
        <v>95.308000000000007</v>
      </c>
      <c r="R235" s="8">
        <v>38261</v>
      </c>
      <c r="S235" s="3">
        <v>224418</v>
      </c>
      <c r="T235" s="8">
        <v>37895</v>
      </c>
      <c r="U235" s="3">
        <v>12038.6</v>
      </c>
      <c r="V235" s="8">
        <v>38626</v>
      </c>
      <c r="W235" s="3">
        <v>12676.7</v>
      </c>
      <c r="Z235" s="8">
        <v>37895</v>
      </c>
      <c r="AA235" s="3">
        <v>8983.5</v>
      </c>
      <c r="AB235" s="8">
        <v>40634</v>
      </c>
      <c r="AC235" s="3">
        <v>0.09</v>
      </c>
      <c r="AD235" s="8">
        <v>33147</v>
      </c>
      <c r="AE235" s="3">
        <v>6.99</v>
      </c>
      <c r="AH235" s="3"/>
    </row>
    <row r="236" spans="2:34">
      <c r="B236" s="8">
        <v>37987</v>
      </c>
      <c r="C236" s="3">
        <v>186.7</v>
      </c>
      <c r="D236" s="8">
        <v>25569</v>
      </c>
      <c r="E236" s="3">
        <v>38</v>
      </c>
      <c r="F236" s="8">
        <v>37987</v>
      </c>
      <c r="G236" s="3">
        <v>96.094999999999999</v>
      </c>
      <c r="N236" s="8">
        <v>37987</v>
      </c>
      <c r="O236" s="3">
        <v>95.643000000000001</v>
      </c>
      <c r="P236" s="8">
        <v>37987</v>
      </c>
      <c r="Q236" s="3">
        <v>96.094999999999999</v>
      </c>
      <c r="R236" s="8">
        <v>38353</v>
      </c>
      <c r="S236" s="3">
        <v>225038</v>
      </c>
      <c r="T236" s="8">
        <v>37987</v>
      </c>
      <c r="U236" s="3">
        <v>12117.9</v>
      </c>
      <c r="V236" s="8">
        <v>38718</v>
      </c>
      <c r="W236" s="3">
        <v>12750.3</v>
      </c>
      <c r="Z236" s="8">
        <v>37987</v>
      </c>
      <c r="AA236" s="3">
        <v>9023.4</v>
      </c>
      <c r="AB236" s="8">
        <v>40725</v>
      </c>
      <c r="AC236" s="3">
        <v>0.08</v>
      </c>
      <c r="AD236" s="8">
        <v>33239</v>
      </c>
      <c r="AE236" s="3">
        <v>6.02</v>
      </c>
      <c r="AH236" s="3"/>
    </row>
    <row r="237" spans="2:34">
      <c r="B237" s="8">
        <v>38078</v>
      </c>
      <c r="C237" s="3">
        <v>188.167</v>
      </c>
      <c r="D237" s="8">
        <v>25659</v>
      </c>
      <c r="E237" s="3">
        <v>38.633000000000003</v>
      </c>
      <c r="F237" s="8">
        <v>38078</v>
      </c>
      <c r="G237" s="3">
        <v>96.804000000000002</v>
      </c>
      <c r="N237" s="8">
        <v>38078</v>
      </c>
      <c r="O237" s="3">
        <v>96.45</v>
      </c>
      <c r="P237" s="8">
        <v>38078</v>
      </c>
      <c r="Q237" s="3">
        <v>96.804000000000002</v>
      </c>
      <c r="R237" s="8">
        <v>38443</v>
      </c>
      <c r="S237" s="3">
        <v>225674</v>
      </c>
      <c r="T237" s="8">
        <v>38078</v>
      </c>
      <c r="U237" s="3">
        <v>12195.9</v>
      </c>
      <c r="V237" s="8">
        <v>38808</v>
      </c>
      <c r="W237" s="3">
        <v>12825.8</v>
      </c>
      <c r="Z237" s="8">
        <v>38078</v>
      </c>
      <c r="AA237" s="3">
        <v>9112.6</v>
      </c>
      <c r="AB237" s="8">
        <v>40817</v>
      </c>
      <c r="AC237" s="3">
        <v>7.0000000000000007E-2</v>
      </c>
      <c r="AD237" s="8">
        <v>33329</v>
      </c>
      <c r="AE237" s="3">
        <v>5.56</v>
      </c>
      <c r="AH237" s="3"/>
    </row>
    <row r="238" spans="2:34">
      <c r="B238" s="8">
        <v>38169</v>
      </c>
      <c r="C238" s="3">
        <v>189.36699999999999</v>
      </c>
      <c r="D238" s="8">
        <v>25750</v>
      </c>
      <c r="E238" s="3">
        <v>39.067</v>
      </c>
      <c r="F238" s="8">
        <v>38169</v>
      </c>
      <c r="G238" s="3">
        <v>97.4</v>
      </c>
      <c r="N238" s="8">
        <v>38169</v>
      </c>
      <c r="O238" s="3">
        <v>97.149000000000001</v>
      </c>
      <c r="P238" s="8">
        <v>38169</v>
      </c>
      <c r="Q238" s="3">
        <v>97.4</v>
      </c>
      <c r="R238" s="8">
        <v>38534</v>
      </c>
      <c r="S238" s="3">
        <v>226422</v>
      </c>
      <c r="T238" s="8">
        <v>38169</v>
      </c>
      <c r="U238" s="3">
        <v>12286.7</v>
      </c>
      <c r="V238" s="8">
        <v>38899</v>
      </c>
      <c r="W238" s="3">
        <v>12902.4</v>
      </c>
      <c r="Z238" s="8">
        <v>38169</v>
      </c>
      <c r="AA238" s="3">
        <v>9173.5</v>
      </c>
      <c r="AB238" s="8">
        <v>40909</v>
      </c>
      <c r="AC238" s="3">
        <v>0.1</v>
      </c>
      <c r="AD238" s="8">
        <v>33420</v>
      </c>
      <c r="AE238" s="3">
        <v>5.38</v>
      </c>
      <c r="AH238" s="3"/>
    </row>
    <row r="239" spans="2:34">
      <c r="B239" s="8">
        <v>38261</v>
      </c>
      <c r="C239" s="3">
        <v>191.4</v>
      </c>
      <c r="D239" s="8">
        <v>25842</v>
      </c>
      <c r="E239" s="3">
        <v>39.6</v>
      </c>
      <c r="F239" s="8">
        <v>38261</v>
      </c>
      <c r="G239" s="3">
        <v>98.183000000000007</v>
      </c>
      <c r="N239" s="8">
        <v>38261</v>
      </c>
      <c r="O239" s="3">
        <v>97.873999999999995</v>
      </c>
      <c r="P239" s="8">
        <v>38261</v>
      </c>
      <c r="Q239" s="3">
        <v>98.183000000000007</v>
      </c>
      <c r="R239" s="8">
        <v>38626</v>
      </c>
      <c r="S239" s="3">
        <v>227196</v>
      </c>
      <c r="T239" s="8">
        <v>38261</v>
      </c>
      <c r="U239" s="3">
        <v>12387.2</v>
      </c>
      <c r="V239" s="8">
        <v>38991</v>
      </c>
      <c r="W239" s="3">
        <v>12979.9</v>
      </c>
      <c r="Z239" s="8">
        <v>38261</v>
      </c>
      <c r="AA239" s="3">
        <v>9301.7999999999993</v>
      </c>
      <c r="AB239" s="8">
        <v>41000</v>
      </c>
      <c r="AC239" s="3">
        <v>0.15</v>
      </c>
      <c r="AD239" s="8">
        <v>33512</v>
      </c>
      <c r="AE239" s="3">
        <v>4.54</v>
      </c>
      <c r="AH239" s="3"/>
    </row>
    <row r="240" spans="2:34">
      <c r="B240" s="8">
        <v>38353</v>
      </c>
      <c r="C240" s="3">
        <v>192.36699999999999</v>
      </c>
      <c r="D240" s="8">
        <v>25934</v>
      </c>
      <c r="E240" s="3">
        <v>39.9</v>
      </c>
      <c r="F240" s="8">
        <v>38353</v>
      </c>
      <c r="G240" s="3">
        <v>98.765000000000001</v>
      </c>
      <c r="N240" s="8">
        <v>38353</v>
      </c>
      <c r="O240" s="3">
        <v>98.775999999999996</v>
      </c>
      <c r="P240" s="8">
        <v>38353</v>
      </c>
      <c r="Q240" s="3">
        <v>98.765000000000001</v>
      </c>
      <c r="R240" s="8">
        <v>38718</v>
      </c>
      <c r="S240" s="3">
        <v>227764</v>
      </c>
      <c r="T240" s="8">
        <v>38353</v>
      </c>
      <c r="U240" s="3">
        <v>12515</v>
      </c>
      <c r="V240" s="8">
        <v>39083</v>
      </c>
      <c r="W240" s="3">
        <v>13058.4</v>
      </c>
      <c r="Z240" s="8">
        <v>38353</v>
      </c>
      <c r="AA240" s="3">
        <v>9188.5</v>
      </c>
      <c r="AB240" s="8">
        <v>41091</v>
      </c>
      <c r="AC240" s="3">
        <v>0.14000000000000001</v>
      </c>
      <c r="AD240" s="8">
        <v>33604</v>
      </c>
      <c r="AE240" s="3">
        <v>3.89</v>
      </c>
      <c r="AH240" s="3"/>
    </row>
    <row r="241" spans="2:34">
      <c r="B241" s="8">
        <v>38443</v>
      </c>
      <c r="C241" s="3">
        <v>193.667</v>
      </c>
      <c r="D241" s="8">
        <v>26024</v>
      </c>
      <c r="E241" s="3">
        <v>40.332999999999998</v>
      </c>
      <c r="F241" s="8">
        <v>38443</v>
      </c>
      <c r="G241" s="3">
        <v>99.372</v>
      </c>
      <c r="N241" s="8">
        <v>38443</v>
      </c>
      <c r="O241" s="3">
        <v>99.436999999999998</v>
      </c>
      <c r="P241" s="8">
        <v>38443</v>
      </c>
      <c r="Q241" s="3">
        <v>99.372</v>
      </c>
      <c r="R241" s="8">
        <v>38808</v>
      </c>
      <c r="S241" s="3">
        <v>228433</v>
      </c>
      <c r="T241" s="8">
        <v>38443</v>
      </c>
      <c r="U241" s="3">
        <v>12570.7</v>
      </c>
      <c r="V241" s="8">
        <v>39173</v>
      </c>
      <c r="W241" s="3">
        <v>13138.1</v>
      </c>
      <c r="Z241" s="8">
        <v>38443</v>
      </c>
      <c r="AA241" s="3">
        <v>9253.2000000000007</v>
      </c>
      <c r="AB241" s="8">
        <v>41183</v>
      </c>
      <c r="AC241" s="3">
        <v>0.16</v>
      </c>
      <c r="AD241" s="8">
        <v>33695</v>
      </c>
      <c r="AE241" s="3">
        <v>3.68</v>
      </c>
      <c r="AH241" s="3"/>
    </row>
    <row r="242" spans="2:34">
      <c r="B242" s="8">
        <v>38534</v>
      </c>
      <c r="C242" s="3">
        <v>196.6</v>
      </c>
      <c r="D242" s="8">
        <v>26115</v>
      </c>
      <c r="E242" s="3">
        <v>40.767000000000003</v>
      </c>
      <c r="F242" s="8">
        <v>38534</v>
      </c>
      <c r="G242" s="3">
        <v>100.492</v>
      </c>
      <c r="N242" s="8">
        <v>38534</v>
      </c>
      <c r="O242" s="3">
        <v>100.458</v>
      </c>
      <c r="P242" s="8">
        <v>38534</v>
      </c>
      <c r="Q242" s="3">
        <v>100.492</v>
      </c>
      <c r="R242" s="8">
        <v>38899</v>
      </c>
      <c r="S242" s="3">
        <v>229166</v>
      </c>
      <c r="T242" s="8">
        <v>38534</v>
      </c>
      <c r="U242" s="3">
        <v>12670.5</v>
      </c>
      <c r="V242" s="8">
        <v>39264</v>
      </c>
      <c r="W242" s="3">
        <v>13217.7</v>
      </c>
      <c r="Z242" s="8">
        <v>38534</v>
      </c>
      <c r="AA242" s="3">
        <v>9308.4</v>
      </c>
      <c r="AB242" s="8">
        <v>41275</v>
      </c>
      <c r="AC242" s="3" t="e">
        <f>NA()</f>
        <v>#N/A</v>
      </c>
      <c r="AD242" s="8">
        <v>33786</v>
      </c>
      <c r="AE242" s="3">
        <v>3.08</v>
      </c>
      <c r="AH242" s="3"/>
    </row>
    <row r="243" spans="2:34">
      <c r="B243" s="8">
        <v>38626</v>
      </c>
      <c r="C243" s="3">
        <v>198.43299999999999</v>
      </c>
      <c r="D243" s="8">
        <v>26207</v>
      </c>
      <c r="E243" s="3">
        <v>40.966999999999999</v>
      </c>
      <c r="F243" s="8">
        <v>38626</v>
      </c>
      <c r="G243" s="3">
        <v>101.371</v>
      </c>
      <c r="N243" s="8">
        <v>38626</v>
      </c>
      <c r="O243" s="3">
        <v>101.30200000000001</v>
      </c>
      <c r="P243" s="8">
        <v>38626</v>
      </c>
      <c r="Q243" s="3">
        <v>101.371</v>
      </c>
      <c r="R243" s="8">
        <v>38991</v>
      </c>
      <c r="S243" s="3">
        <v>229896</v>
      </c>
      <c r="T243" s="8">
        <v>38626</v>
      </c>
      <c r="U243" s="3">
        <v>12735.6</v>
      </c>
      <c r="V243" s="8">
        <v>39356</v>
      </c>
      <c r="W243" s="3">
        <v>13296.5</v>
      </c>
      <c r="Z243" s="8">
        <v>38626</v>
      </c>
      <c r="AA243" s="3">
        <v>9359.2999999999993</v>
      </c>
      <c r="AD243" s="8">
        <v>33878</v>
      </c>
      <c r="AE243" s="3">
        <v>3.07</v>
      </c>
      <c r="AH243" s="3"/>
    </row>
    <row r="244" spans="2:34">
      <c r="B244" s="8">
        <v>38718</v>
      </c>
      <c r="C244" s="3">
        <v>199.46700000000001</v>
      </c>
      <c r="D244" s="8">
        <v>26299</v>
      </c>
      <c r="E244" s="3">
        <v>41.267000000000003</v>
      </c>
      <c r="F244" s="8">
        <v>38718</v>
      </c>
      <c r="G244" s="3">
        <v>101.794</v>
      </c>
      <c r="N244" s="8">
        <v>38718</v>
      </c>
      <c r="O244" s="3">
        <v>102.05500000000001</v>
      </c>
      <c r="P244" s="8">
        <v>38718</v>
      </c>
      <c r="Q244" s="3">
        <v>101.794</v>
      </c>
      <c r="R244" s="8">
        <v>39083</v>
      </c>
      <c r="S244" s="3">
        <v>230839</v>
      </c>
      <c r="T244" s="8">
        <v>38718</v>
      </c>
      <c r="U244" s="3">
        <v>12896.4</v>
      </c>
      <c r="V244" s="8">
        <v>39448</v>
      </c>
      <c r="W244" s="3">
        <v>13373.3</v>
      </c>
      <c r="Z244" s="8">
        <v>38718</v>
      </c>
      <c r="AA244" s="3">
        <v>9534.6</v>
      </c>
      <c r="AD244" s="8">
        <v>33970</v>
      </c>
      <c r="AE244" s="3">
        <v>2.96</v>
      </c>
      <c r="AH244" s="3"/>
    </row>
    <row r="245" spans="2:34">
      <c r="B245" s="8">
        <v>38808</v>
      </c>
      <c r="C245" s="3">
        <v>201.267</v>
      </c>
      <c r="D245" s="8">
        <v>26390</v>
      </c>
      <c r="E245" s="3">
        <v>41.6</v>
      </c>
      <c r="F245" s="8">
        <v>38808</v>
      </c>
      <c r="G245" s="3">
        <v>102.548</v>
      </c>
      <c r="N245" s="8">
        <v>38808</v>
      </c>
      <c r="O245" s="3">
        <v>102.94799999999999</v>
      </c>
      <c r="P245" s="8">
        <v>38808</v>
      </c>
      <c r="Q245" s="3">
        <v>102.548</v>
      </c>
      <c r="R245" s="8">
        <v>39173</v>
      </c>
      <c r="S245" s="3">
        <v>231482</v>
      </c>
      <c r="T245" s="8">
        <v>38808</v>
      </c>
      <c r="U245" s="3">
        <v>12948.7</v>
      </c>
      <c r="V245" s="8">
        <v>39539</v>
      </c>
      <c r="W245" s="3">
        <v>13449.5</v>
      </c>
      <c r="Z245" s="8">
        <v>38808</v>
      </c>
      <c r="AA245" s="3">
        <v>9619.1</v>
      </c>
      <c r="AD245" s="8">
        <v>34060</v>
      </c>
      <c r="AE245" s="3">
        <v>2.97</v>
      </c>
      <c r="AH245" s="3"/>
    </row>
    <row r="246" spans="2:34">
      <c r="B246" s="8">
        <v>38899</v>
      </c>
      <c r="C246" s="3">
        <v>203.167</v>
      </c>
      <c r="D246" s="8">
        <v>26481</v>
      </c>
      <c r="E246" s="3">
        <v>42</v>
      </c>
      <c r="F246" s="8">
        <v>38899</v>
      </c>
      <c r="G246" s="3">
        <v>103.286</v>
      </c>
      <c r="N246" s="8">
        <v>38899</v>
      </c>
      <c r="O246" s="3">
        <v>103.724</v>
      </c>
      <c r="P246" s="8">
        <v>38899</v>
      </c>
      <c r="Q246" s="3">
        <v>103.286</v>
      </c>
      <c r="R246" s="8">
        <v>39264</v>
      </c>
      <c r="S246" s="3">
        <v>232210</v>
      </c>
      <c r="T246" s="8">
        <v>38899</v>
      </c>
      <c r="U246" s="3">
        <v>12950.4</v>
      </c>
      <c r="V246" s="8">
        <v>39630</v>
      </c>
      <c r="W246" s="3">
        <v>13523.3</v>
      </c>
      <c r="Z246" s="8">
        <v>38899</v>
      </c>
      <c r="AA246" s="3">
        <v>9665.2999999999993</v>
      </c>
      <c r="AD246" s="8">
        <v>34151</v>
      </c>
      <c r="AE246" s="3">
        <v>3</v>
      </c>
      <c r="AH246" s="3"/>
    </row>
    <row r="247" spans="2:34">
      <c r="B247" s="8">
        <v>38991</v>
      </c>
      <c r="C247" s="3">
        <v>202.333</v>
      </c>
      <c r="D247" s="8">
        <v>26573</v>
      </c>
      <c r="E247" s="3">
        <v>42.4</v>
      </c>
      <c r="F247" s="8">
        <v>38991</v>
      </c>
      <c r="G247" s="3">
        <v>103.264</v>
      </c>
      <c r="N247" s="8">
        <v>38991</v>
      </c>
      <c r="O247" s="3">
        <v>104.18600000000001</v>
      </c>
      <c r="P247" s="8">
        <v>38991</v>
      </c>
      <c r="Q247" s="3">
        <v>103.264</v>
      </c>
      <c r="R247" s="8">
        <v>39356</v>
      </c>
      <c r="S247" s="3">
        <v>232937</v>
      </c>
      <c r="T247" s="8">
        <v>38991</v>
      </c>
      <c r="U247" s="3">
        <v>13038.4</v>
      </c>
      <c r="V247" s="8">
        <v>39722</v>
      </c>
      <c r="W247" s="3">
        <v>13594</v>
      </c>
      <c r="Z247" s="8">
        <v>38991</v>
      </c>
      <c r="AA247" s="3">
        <v>9792</v>
      </c>
      <c r="AD247" s="8">
        <v>34243</v>
      </c>
      <c r="AE247" s="3">
        <v>3.06</v>
      </c>
      <c r="AH247" s="3"/>
    </row>
    <row r="248" spans="2:34">
      <c r="B248" s="8">
        <v>39083</v>
      </c>
      <c r="C248" s="3">
        <v>204.31700000000001</v>
      </c>
      <c r="D248" s="8">
        <v>26665</v>
      </c>
      <c r="E248" s="3">
        <v>42.933</v>
      </c>
      <c r="F248" s="8">
        <v>39083</v>
      </c>
      <c r="G248" s="3">
        <v>104.267</v>
      </c>
      <c r="N248" s="8">
        <v>39083</v>
      </c>
      <c r="O248" s="3">
        <v>105.38</v>
      </c>
      <c r="P248" s="8">
        <v>39083</v>
      </c>
      <c r="Q248" s="3">
        <v>104.267</v>
      </c>
      <c r="R248" s="8">
        <v>39448</v>
      </c>
      <c r="S248" s="3">
        <v>232807</v>
      </c>
      <c r="T248" s="8">
        <v>39083</v>
      </c>
      <c r="U248" s="3">
        <v>13056.1</v>
      </c>
      <c r="V248" s="8">
        <v>39814</v>
      </c>
      <c r="W248" s="3">
        <v>13660.1</v>
      </c>
      <c r="Z248" s="8">
        <v>39083</v>
      </c>
      <c r="AA248" s="3">
        <v>9836.2999999999993</v>
      </c>
      <c r="AD248" s="8">
        <v>34335</v>
      </c>
      <c r="AE248" s="3">
        <v>3.24</v>
      </c>
      <c r="AH248" s="3"/>
    </row>
    <row r="249" spans="2:34">
      <c r="B249" s="8">
        <v>39173</v>
      </c>
      <c r="C249" s="3">
        <v>206.631</v>
      </c>
      <c r="D249" s="8">
        <v>26755</v>
      </c>
      <c r="E249" s="3">
        <v>43.9</v>
      </c>
      <c r="F249" s="8">
        <v>39173</v>
      </c>
      <c r="G249" s="3">
        <v>105.158</v>
      </c>
      <c r="N249" s="8">
        <v>39173</v>
      </c>
      <c r="O249" s="3">
        <v>106.098</v>
      </c>
      <c r="P249" s="8">
        <v>39173</v>
      </c>
      <c r="Q249" s="3">
        <v>105.158</v>
      </c>
      <c r="R249" s="8">
        <v>39539</v>
      </c>
      <c r="S249" s="3">
        <v>233410</v>
      </c>
      <c r="T249" s="8">
        <v>39173</v>
      </c>
      <c r="U249" s="3">
        <v>13173.6</v>
      </c>
      <c r="V249" s="8">
        <v>39904</v>
      </c>
      <c r="W249" s="3">
        <v>13719.2</v>
      </c>
      <c r="Z249" s="8">
        <v>39173</v>
      </c>
      <c r="AA249" s="3">
        <v>9851</v>
      </c>
      <c r="AD249" s="8">
        <v>34425</v>
      </c>
      <c r="AE249" s="3">
        <v>3.99</v>
      </c>
      <c r="AH249" s="3"/>
    </row>
    <row r="250" spans="2:34">
      <c r="B250" s="8">
        <v>39264</v>
      </c>
      <c r="C250" s="3">
        <v>207.93899999999999</v>
      </c>
      <c r="D250" s="8">
        <v>26846</v>
      </c>
      <c r="E250" s="3">
        <v>44.866999999999997</v>
      </c>
      <c r="F250" s="8">
        <v>39264</v>
      </c>
      <c r="G250" s="3">
        <v>105.739</v>
      </c>
      <c r="N250" s="8">
        <v>39264</v>
      </c>
      <c r="O250" s="3">
        <v>106.453</v>
      </c>
      <c r="P250" s="8">
        <v>39264</v>
      </c>
      <c r="Q250" s="3">
        <v>105.739</v>
      </c>
      <c r="R250" s="8">
        <v>39630</v>
      </c>
      <c r="S250" s="3">
        <v>234110</v>
      </c>
      <c r="T250" s="8">
        <v>39264</v>
      </c>
      <c r="U250" s="3">
        <v>13269.8</v>
      </c>
      <c r="V250" s="8">
        <v>39995</v>
      </c>
      <c r="W250" s="3">
        <v>13774.8</v>
      </c>
      <c r="Z250" s="8">
        <v>39264</v>
      </c>
      <c r="AA250" s="3">
        <v>9889.7000000000007</v>
      </c>
      <c r="AD250" s="8">
        <v>34516</v>
      </c>
      <c r="AE250" s="3">
        <v>4.4800000000000004</v>
      </c>
      <c r="AH250" s="3"/>
    </row>
    <row r="251" spans="2:34">
      <c r="B251" s="8">
        <v>39356</v>
      </c>
      <c r="C251" s="3">
        <v>210.49</v>
      </c>
      <c r="D251" s="8">
        <v>26938</v>
      </c>
      <c r="E251" s="3">
        <v>45.9</v>
      </c>
      <c r="F251" s="8">
        <v>39356</v>
      </c>
      <c r="G251" s="3">
        <v>106.833</v>
      </c>
      <c r="N251" s="8">
        <v>39356</v>
      </c>
      <c r="O251" s="3">
        <v>106.958</v>
      </c>
      <c r="P251" s="8">
        <v>39356</v>
      </c>
      <c r="Q251" s="3">
        <v>106.833</v>
      </c>
      <c r="R251" s="8">
        <v>39722</v>
      </c>
      <c r="S251" s="3">
        <v>234825</v>
      </c>
      <c r="T251" s="8">
        <v>39356</v>
      </c>
      <c r="U251" s="3">
        <v>13326</v>
      </c>
      <c r="V251" s="8">
        <v>40087</v>
      </c>
      <c r="W251" s="3">
        <v>13827.5</v>
      </c>
      <c r="Z251" s="8">
        <v>39356</v>
      </c>
      <c r="AA251" s="3">
        <v>9944.1</v>
      </c>
      <c r="AD251" s="8">
        <v>34608</v>
      </c>
      <c r="AE251" s="3">
        <v>5.28</v>
      </c>
      <c r="AH251" s="3"/>
    </row>
    <row r="252" spans="2:34">
      <c r="B252" s="8">
        <v>39448</v>
      </c>
      <c r="C252" s="3">
        <v>212.77</v>
      </c>
      <c r="D252" s="8">
        <v>27030</v>
      </c>
      <c r="E252" s="3">
        <v>47.2</v>
      </c>
      <c r="F252" s="8">
        <v>39448</v>
      </c>
      <c r="G252" s="3">
        <v>107.852</v>
      </c>
      <c r="N252" s="8">
        <v>39448</v>
      </c>
      <c r="O252" s="3">
        <v>107.59099999999999</v>
      </c>
      <c r="P252" s="8">
        <v>39448</v>
      </c>
      <c r="Q252" s="3">
        <v>107.852</v>
      </c>
      <c r="R252" s="8">
        <v>39814</v>
      </c>
      <c r="S252" s="3">
        <v>234913</v>
      </c>
      <c r="T252" s="8">
        <v>39448</v>
      </c>
      <c r="U252" s="3">
        <v>13266.8</v>
      </c>
      <c r="V252" s="8">
        <v>40179</v>
      </c>
      <c r="W252" s="3">
        <v>13877</v>
      </c>
      <c r="Z252" s="8">
        <v>39448</v>
      </c>
      <c r="AA252" s="3">
        <v>10087.4</v>
      </c>
      <c r="AD252" s="8">
        <v>34700</v>
      </c>
      <c r="AE252" s="3">
        <v>5.74</v>
      </c>
      <c r="AH252" s="3"/>
    </row>
    <row r="253" spans="2:34">
      <c r="B253" s="8">
        <v>39539</v>
      </c>
      <c r="C253" s="3">
        <v>215.53800000000001</v>
      </c>
      <c r="D253" s="8">
        <v>27120</v>
      </c>
      <c r="E253" s="3">
        <v>48.533000000000001</v>
      </c>
      <c r="F253" s="8">
        <v>39539</v>
      </c>
      <c r="G253" s="3">
        <v>109.05200000000001</v>
      </c>
      <c r="N253" s="8">
        <v>39539</v>
      </c>
      <c r="O253" s="3">
        <v>108.30200000000001</v>
      </c>
      <c r="P253" s="8">
        <v>39539</v>
      </c>
      <c r="Q253" s="3">
        <v>109.05200000000001</v>
      </c>
      <c r="R253" s="8">
        <v>39904</v>
      </c>
      <c r="S253" s="3">
        <v>235459</v>
      </c>
      <c r="T253" s="8">
        <v>39539</v>
      </c>
      <c r="U253" s="3">
        <v>13310.5</v>
      </c>
      <c r="V253" s="8">
        <v>40269</v>
      </c>
      <c r="W253" s="3">
        <v>13925.7</v>
      </c>
      <c r="Z253" s="8">
        <v>39539</v>
      </c>
      <c r="AA253" s="3">
        <v>10288.5</v>
      </c>
      <c r="AD253" s="8">
        <v>34790</v>
      </c>
      <c r="AE253" s="3">
        <v>5.6</v>
      </c>
      <c r="AH253" s="3"/>
    </row>
    <row r="254" spans="2:34">
      <c r="B254" s="8">
        <v>39630</v>
      </c>
      <c r="C254" s="3">
        <v>218.86099999999999</v>
      </c>
      <c r="D254" s="8">
        <v>27211</v>
      </c>
      <c r="E254" s="3">
        <v>50</v>
      </c>
      <c r="F254" s="8">
        <v>39630</v>
      </c>
      <c r="G254" s="3">
        <v>110.218</v>
      </c>
      <c r="N254" s="8">
        <v>39630</v>
      </c>
      <c r="O254" s="3">
        <v>109.16200000000001</v>
      </c>
      <c r="P254" s="8">
        <v>39630</v>
      </c>
      <c r="Q254" s="3">
        <v>110.218</v>
      </c>
      <c r="R254" s="8">
        <v>39995</v>
      </c>
      <c r="S254" s="3">
        <v>236093</v>
      </c>
      <c r="T254" s="8">
        <v>39630</v>
      </c>
      <c r="U254" s="3">
        <v>13186.9</v>
      </c>
      <c r="V254" s="8">
        <v>40360</v>
      </c>
      <c r="W254" s="3">
        <v>13974.4</v>
      </c>
      <c r="Z254" s="8">
        <v>39630</v>
      </c>
      <c r="AA254" s="3">
        <v>10053.700000000001</v>
      </c>
      <c r="AD254" s="8">
        <v>34881</v>
      </c>
      <c r="AE254" s="3">
        <v>5.37</v>
      </c>
      <c r="AH254" s="3"/>
    </row>
    <row r="255" spans="2:34">
      <c r="B255" s="8">
        <v>39722</v>
      </c>
      <c r="C255" s="3">
        <v>213.84899999999999</v>
      </c>
      <c r="D255" s="8">
        <v>27303</v>
      </c>
      <c r="E255" s="3">
        <v>51.5</v>
      </c>
      <c r="F255" s="8">
        <v>39722</v>
      </c>
      <c r="G255" s="3">
        <v>108.65</v>
      </c>
      <c r="N255" s="8">
        <v>39722</v>
      </c>
      <c r="O255" s="3">
        <v>109.3</v>
      </c>
      <c r="P255" s="8">
        <v>39722</v>
      </c>
      <c r="Q255" s="3">
        <v>108.65</v>
      </c>
      <c r="R255" s="8">
        <v>40087</v>
      </c>
      <c r="S255" s="3">
        <v>236739</v>
      </c>
      <c r="T255" s="8">
        <v>39722</v>
      </c>
      <c r="U255" s="3">
        <v>12883.5</v>
      </c>
      <c r="V255" s="8">
        <v>40452</v>
      </c>
      <c r="W255" s="3">
        <v>14024.2</v>
      </c>
      <c r="Z255" s="8">
        <v>39722</v>
      </c>
      <c r="AA255" s="3">
        <v>10047.9</v>
      </c>
      <c r="AD255" s="8">
        <v>34973</v>
      </c>
      <c r="AE255" s="3">
        <v>5.26</v>
      </c>
      <c r="AH255" s="3"/>
    </row>
    <row r="256" spans="2:34">
      <c r="B256" s="8">
        <v>39814</v>
      </c>
      <c r="C256" s="3">
        <v>212.43299999999999</v>
      </c>
      <c r="D256" s="8">
        <v>27395</v>
      </c>
      <c r="E256" s="3">
        <v>52.433</v>
      </c>
      <c r="F256" s="8">
        <v>39814</v>
      </c>
      <c r="G256" s="3">
        <v>108.063</v>
      </c>
      <c r="N256" s="8">
        <v>39814</v>
      </c>
      <c r="O256" s="3">
        <v>109.539</v>
      </c>
      <c r="P256" s="8">
        <v>39814</v>
      </c>
      <c r="Q256" s="3">
        <v>108.063</v>
      </c>
      <c r="R256" s="8">
        <v>40179</v>
      </c>
      <c r="S256" s="3">
        <v>236996</v>
      </c>
      <c r="T256" s="8">
        <v>39814</v>
      </c>
      <c r="U256" s="3">
        <v>12711</v>
      </c>
      <c r="V256" s="8">
        <v>40544</v>
      </c>
      <c r="W256" s="3">
        <v>14078.9</v>
      </c>
      <c r="Z256" s="8">
        <v>39814</v>
      </c>
      <c r="AA256" s="3">
        <v>9927.2999999999993</v>
      </c>
      <c r="AD256" s="8">
        <v>35065</v>
      </c>
      <c r="AE256" s="3">
        <v>4.93</v>
      </c>
      <c r="AH256" s="3"/>
    </row>
    <row r="257" spans="2:34">
      <c r="B257" s="8">
        <v>39904</v>
      </c>
      <c r="C257" s="3">
        <v>213.482</v>
      </c>
      <c r="D257" s="8">
        <v>27485</v>
      </c>
      <c r="E257" s="3">
        <v>53.232999999999997</v>
      </c>
      <c r="F257" s="8">
        <v>39904</v>
      </c>
      <c r="G257" s="3">
        <v>108.496</v>
      </c>
      <c r="N257" s="8">
        <v>39904</v>
      </c>
      <c r="O257" s="3">
        <v>109.325</v>
      </c>
      <c r="P257" s="8">
        <v>39904</v>
      </c>
      <c r="Q257" s="3">
        <v>108.496</v>
      </c>
      <c r="R257" s="8">
        <v>40269</v>
      </c>
      <c r="S257" s="3">
        <v>237506</v>
      </c>
      <c r="T257" s="8">
        <v>39904</v>
      </c>
      <c r="U257" s="3">
        <v>12701</v>
      </c>
      <c r="V257" s="8">
        <v>40634</v>
      </c>
      <c r="W257" s="3">
        <v>14136.3</v>
      </c>
      <c r="Z257" s="8">
        <v>39904</v>
      </c>
      <c r="AA257" s="3">
        <v>9915.6</v>
      </c>
      <c r="AD257" s="8">
        <v>35156</v>
      </c>
      <c r="AE257" s="3">
        <v>5.0199999999999996</v>
      </c>
      <c r="AH257" s="3"/>
    </row>
    <row r="258" spans="2:34">
      <c r="B258" s="8">
        <v>39995</v>
      </c>
      <c r="C258" s="3">
        <v>215.34700000000001</v>
      </c>
      <c r="D258" s="8">
        <v>27576</v>
      </c>
      <c r="E258" s="3">
        <v>54.366999999999997</v>
      </c>
      <c r="F258" s="8">
        <v>39995</v>
      </c>
      <c r="G258" s="3">
        <v>109.315</v>
      </c>
      <c r="N258" s="8">
        <v>39995</v>
      </c>
      <c r="O258" s="3">
        <v>109.45699999999999</v>
      </c>
      <c r="P258" s="8">
        <v>39995</v>
      </c>
      <c r="Q258" s="3">
        <v>109.315</v>
      </c>
      <c r="R258" s="8">
        <v>40360</v>
      </c>
      <c r="S258" s="3">
        <v>238104</v>
      </c>
      <c r="T258" s="8">
        <v>39995</v>
      </c>
      <c r="U258" s="3">
        <v>12746.7</v>
      </c>
      <c r="V258" s="8">
        <v>40725</v>
      </c>
      <c r="W258" s="3">
        <v>14195.4</v>
      </c>
      <c r="Z258" s="8">
        <v>39995</v>
      </c>
      <c r="AA258" s="3">
        <v>9760.2000000000007</v>
      </c>
      <c r="AD258" s="8">
        <v>35247</v>
      </c>
      <c r="AE258" s="3">
        <v>5.0999999999999996</v>
      </c>
      <c r="AH258" s="3"/>
    </row>
    <row r="259" spans="2:34">
      <c r="B259" s="8">
        <v>40087</v>
      </c>
      <c r="C259" s="3">
        <v>217.00399999999999</v>
      </c>
      <c r="D259" s="8">
        <v>27668</v>
      </c>
      <c r="E259" s="3">
        <v>55.232999999999997</v>
      </c>
      <c r="F259" s="8">
        <v>40087</v>
      </c>
      <c r="G259" s="3">
        <v>110.142</v>
      </c>
      <c r="N259" s="8">
        <v>40087</v>
      </c>
      <c r="O259" s="3">
        <v>109.79300000000001</v>
      </c>
      <c r="P259" s="8">
        <v>40087</v>
      </c>
      <c r="Q259" s="3">
        <v>110.142</v>
      </c>
      <c r="R259" s="8">
        <v>40452</v>
      </c>
      <c r="S259" s="3">
        <v>238711</v>
      </c>
      <c r="T259" s="8">
        <v>40087</v>
      </c>
      <c r="U259" s="3">
        <v>12873.1</v>
      </c>
      <c r="V259" s="8">
        <v>40817</v>
      </c>
      <c r="W259" s="3">
        <v>14255.9</v>
      </c>
      <c r="Z259" s="8">
        <v>40087</v>
      </c>
      <c r="AA259" s="3">
        <v>9746.4</v>
      </c>
      <c r="AD259" s="8">
        <v>35339</v>
      </c>
      <c r="AE259" s="3">
        <v>4.9800000000000004</v>
      </c>
      <c r="AH259" s="3"/>
    </row>
    <row r="260" spans="2:34">
      <c r="B260" s="8">
        <v>40179</v>
      </c>
      <c r="C260" s="3">
        <v>217.405</v>
      </c>
      <c r="D260" s="8">
        <v>27760</v>
      </c>
      <c r="E260" s="3">
        <v>55.767000000000003</v>
      </c>
      <c r="F260" s="8">
        <v>40179</v>
      </c>
      <c r="G260" s="3">
        <v>110.642</v>
      </c>
      <c r="N260" s="8">
        <v>40179</v>
      </c>
      <c r="O260" s="3">
        <v>110.21599999999999</v>
      </c>
      <c r="P260" s="8">
        <v>40179</v>
      </c>
      <c r="Q260" s="3">
        <v>110.642</v>
      </c>
      <c r="R260" s="8">
        <v>40544</v>
      </c>
      <c r="S260" s="3">
        <v>238852</v>
      </c>
      <c r="T260" s="8">
        <v>40179</v>
      </c>
      <c r="U260" s="3">
        <v>12947.6</v>
      </c>
      <c r="V260" s="8">
        <v>40909</v>
      </c>
      <c r="W260" s="3">
        <v>14317.4</v>
      </c>
      <c r="Z260" s="8">
        <v>40179</v>
      </c>
      <c r="AA260" s="3">
        <v>9881.6</v>
      </c>
      <c r="AD260" s="8">
        <v>35431</v>
      </c>
      <c r="AE260" s="3">
        <v>5.0599999999999996</v>
      </c>
      <c r="AH260" s="3"/>
    </row>
    <row r="261" spans="2:34">
      <c r="B261" s="8">
        <v>40269</v>
      </c>
      <c r="C261" s="3">
        <v>217.28</v>
      </c>
      <c r="D261" s="8">
        <v>27851</v>
      </c>
      <c r="E261" s="3">
        <v>56.466999999999999</v>
      </c>
      <c r="F261" s="8">
        <v>40269</v>
      </c>
      <c r="G261" s="3">
        <v>110.8</v>
      </c>
      <c r="N261" s="8">
        <v>40269</v>
      </c>
      <c r="O261" s="3">
        <v>110.706</v>
      </c>
      <c r="P261" s="8">
        <v>40269</v>
      </c>
      <c r="Q261" s="3">
        <v>110.8</v>
      </c>
      <c r="R261" s="8">
        <v>40634</v>
      </c>
      <c r="S261" s="3">
        <v>239316</v>
      </c>
      <c r="T261" s="8">
        <v>40269</v>
      </c>
      <c r="U261" s="3">
        <v>13019.6</v>
      </c>
      <c r="V261" s="8">
        <v>41000</v>
      </c>
      <c r="W261" s="3">
        <v>14379.3</v>
      </c>
      <c r="Z261" s="8">
        <v>40269</v>
      </c>
      <c r="AA261" s="3">
        <v>10034.1</v>
      </c>
      <c r="AD261" s="8">
        <v>35521</v>
      </c>
      <c r="AE261" s="3">
        <v>5.05</v>
      </c>
      <c r="AH261" s="3"/>
    </row>
    <row r="262" spans="2:34">
      <c r="B262" s="8">
        <v>40360</v>
      </c>
      <c r="C262" s="3">
        <v>218.01</v>
      </c>
      <c r="D262" s="8">
        <v>27942</v>
      </c>
      <c r="E262" s="3">
        <v>57.366999999999997</v>
      </c>
      <c r="F262" s="8">
        <v>40360</v>
      </c>
      <c r="G262" s="3">
        <v>111.154</v>
      </c>
      <c r="N262" s="8">
        <v>40360</v>
      </c>
      <c r="O262" s="3">
        <v>111.238</v>
      </c>
      <c r="P262" s="8">
        <v>40360</v>
      </c>
      <c r="Q262" s="3">
        <v>111.154</v>
      </c>
      <c r="R262" s="8">
        <v>40725</v>
      </c>
      <c r="S262" s="3">
        <v>239871</v>
      </c>
      <c r="T262" s="8">
        <v>40360</v>
      </c>
      <c r="U262" s="3">
        <v>13103.5</v>
      </c>
      <c r="V262" s="8">
        <v>41091</v>
      </c>
      <c r="W262" s="3">
        <v>14441.9</v>
      </c>
      <c r="Z262" s="8">
        <v>40360</v>
      </c>
      <c r="AA262" s="3">
        <v>10063.299999999999</v>
      </c>
      <c r="AD262" s="8">
        <v>35612</v>
      </c>
      <c r="AE262" s="3">
        <v>5.05</v>
      </c>
      <c r="AH262" s="3"/>
    </row>
    <row r="263" spans="2:34">
      <c r="B263" s="8">
        <v>40452</v>
      </c>
      <c r="C263" s="3">
        <v>219.64500000000001</v>
      </c>
      <c r="D263" s="8">
        <v>28034</v>
      </c>
      <c r="E263" s="3">
        <v>58.033000000000001</v>
      </c>
      <c r="F263" s="8">
        <v>40452</v>
      </c>
      <c r="G263" s="3">
        <v>111.751</v>
      </c>
      <c r="N263" s="8">
        <v>40452</v>
      </c>
      <c r="O263" s="3">
        <v>111.795</v>
      </c>
      <c r="P263" s="8">
        <v>40452</v>
      </c>
      <c r="Q263" s="3">
        <v>111.751</v>
      </c>
      <c r="R263" s="8">
        <v>40817</v>
      </c>
      <c r="S263" s="3">
        <v>240431</v>
      </c>
      <c r="T263" s="8">
        <v>40452</v>
      </c>
      <c r="U263" s="3">
        <v>13181.2</v>
      </c>
      <c r="V263" s="8">
        <v>41183</v>
      </c>
      <c r="W263" s="3">
        <v>14505.4</v>
      </c>
      <c r="Z263" s="8">
        <v>40452</v>
      </c>
      <c r="AA263" s="3">
        <v>10087.4</v>
      </c>
      <c r="AD263" s="8">
        <v>35704</v>
      </c>
      <c r="AE263" s="3">
        <v>5.09</v>
      </c>
      <c r="AH263" s="3"/>
    </row>
    <row r="264" spans="2:34">
      <c r="B264" s="8">
        <v>40544</v>
      </c>
      <c r="C264" s="3">
        <v>222.02699999999999</v>
      </c>
      <c r="D264" s="8">
        <v>28126</v>
      </c>
      <c r="E264" s="3">
        <v>59.033000000000001</v>
      </c>
      <c r="F264" s="8">
        <v>40544</v>
      </c>
      <c r="G264" s="3">
        <v>112.64</v>
      </c>
      <c r="N264" s="8">
        <v>40544</v>
      </c>
      <c r="O264" s="3">
        <v>112.372</v>
      </c>
      <c r="P264" s="8">
        <v>40544</v>
      </c>
      <c r="Q264" s="3">
        <v>112.64</v>
      </c>
      <c r="R264" s="8">
        <v>40909</v>
      </c>
      <c r="S264" s="3">
        <v>242436</v>
      </c>
      <c r="T264" s="8">
        <v>40544</v>
      </c>
      <c r="U264" s="3">
        <v>13183.8</v>
      </c>
      <c r="V264" s="8">
        <v>41275</v>
      </c>
      <c r="W264" s="3">
        <v>14568.9</v>
      </c>
      <c r="Z264" s="8">
        <v>40544</v>
      </c>
      <c r="AA264" s="3">
        <v>10195.700000000001</v>
      </c>
      <c r="AD264" s="8">
        <v>35796</v>
      </c>
      <c r="AE264" s="3">
        <v>5.05</v>
      </c>
      <c r="AH264" s="3"/>
    </row>
    <row r="265" spans="2:34">
      <c r="B265" s="8">
        <v>40634</v>
      </c>
      <c r="C265" s="3">
        <v>224.565</v>
      </c>
      <c r="D265" s="8">
        <v>28216</v>
      </c>
      <c r="E265" s="3">
        <v>60.332999999999998</v>
      </c>
      <c r="F265" s="8">
        <v>40634</v>
      </c>
      <c r="G265" s="3">
        <v>113.633</v>
      </c>
      <c r="N265" s="8">
        <v>40634</v>
      </c>
      <c r="O265" s="3">
        <v>113.10899999999999</v>
      </c>
      <c r="P265" s="8">
        <v>40634</v>
      </c>
      <c r="Q265" s="3">
        <v>113.633</v>
      </c>
      <c r="R265" s="8">
        <v>41000</v>
      </c>
      <c r="S265" s="3">
        <v>242968</v>
      </c>
      <c r="T265" s="8">
        <v>40634</v>
      </c>
      <c r="U265" s="3">
        <v>13264.7</v>
      </c>
      <c r="V265" s="8">
        <v>41365</v>
      </c>
      <c r="W265" s="3">
        <v>14633.2</v>
      </c>
      <c r="Z265" s="8">
        <v>40634</v>
      </c>
      <c r="AA265" s="3">
        <v>10157.799999999999</v>
      </c>
      <c r="AD265" s="8">
        <v>35886</v>
      </c>
      <c r="AE265" s="3">
        <v>4.9800000000000004</v>
      </c>
      <c r="AH265" s="3"/>
    </row>
    <row r="266" spans="2:34">
      <c r="B266" s="8">
        <v>40725</v>
      </c>
      <c r="C266" s="3">
        <v>226.178</v>
      </c>
      <c r="D266" s="8">
        <v>28307</v>
      </c>
      <c r="E266" s="3">
        <v>61.2</v>
      </c>
      <c r="F266" s="8">
        <v>40725</v>
      </c>
      <c r="G266" s="3">
        <v>114.29300000000001</v>
      </c>
      <c r="N266" s="8">
        <v>40725</v>
      </c>
      <c r="O266" s="3">
        <v>113.95</v>
      </c>
      <c r="P266" s="8">
        <v>40725</v>
      </c>
      <c r="Q266" s="3">
        <v>114.29300000000001</v>
      </c>
      <c r="R266" s="8">
        <v>41091</v>
      </c>
      <c r="S266" s="3">
        <v>243564</v>
      </c>
      <c r="T266" s="8">
        <v>40725</v>
      </c>
      <c r="U266" s="3">
        <v>13306.9</v>
      </c>
      <c r="V266" s="8">
        <v>41456</v>
      </c>
      <c r="W266" s="3">
        <v>14698.8</v>
      </c>
      <c r="Z266" s="8">
        <v>40725</v>
      </c>
      <c r="AA266" s="3">
        <v>10125.6</v>
      </c>
      <c r="AD266" s="8">
        <v>35977</v>
      </c>
      <c r="AE266" s="3">
        <v>4.82</v>
      </c>
      <c r="AH266" s="3"/>
    </row>
    <row r="267" spans="2:34">
      <c r="B267" s="8">
        <v>40817</v>
      </c>
      <c r="C267" s="3">
        <v>226.971</v>
      </c>
      <c r="D267" s="8">
        <v>28399</v>
      </c>
      <c r="E267" s="3">
        <v>61.866999999999997</v>
      </c>
      <c r="F267" s="8">
        <v>40817</v>
      </c>
      <c r="G267" s="3">
        <v>114.593</v>
      </c>
      <c r="N267" s="8">
        <v>40817</v>
      </c>
      <c r="O267" s="3">
        <v>113.98699999999999</v>
      </c>
      <c r="P267" s="8">
        <v>40817</v>
      </c>
      <c r="Q267" s="3">
        <v>114.593</v>
      </c>
      <c r="R267" s="8">
        <v>41183</v>
      </c>
      <c r="S267" s="3">
        <v>244169</v>
      </c>
      <c r="T267" s="8">
        <v>40817</v>
      </c>
      <c r="U267" s="3">
        <v>13441</v>
      </c>
      <c r="V267" s="8">
        <v>41548</v>
      </c>
      <c r="W267" s="3">
        <v>14765.8</v>
      </c>
      <c r="Z267" s="8">
        <v>40817</v>
      </c>
      <c r="AA267" s="3">
        <v>10121.5</v>
      </c>
      <c r="AD267" s="8">
        <v>36069</v>
      </c>
      <c r="AE267" s="3">
        <v>4.25</v>
      </c>
      <c r="AH267" s="3"/>
    </row>
    <row r="268" spans="2:34">
      <c r="B268" s="8">
        <v>40909</v>
      </c>
      <c r="C268" s="3">
        <v>228.26900000000001</v>
      </c>
      <c r="D268" s="8">
        <v>28491</v>
      </c>
      <c r="E268" s="3">
        <v>62.933</v>
      </c>
      <c r="F268" s="8">
        <v>40909</v>
      </c>
      <c r="G268" s="3">
        <v>115.3</v>
      </c>
      <c r="N268" s="8">
        <v>40909</v>
      </c>
      <c r="O268" s="3">
        <v>114.599</v>
      </c>
      <c r="P268" s="8">
        <v>40909</v>
      </c>
      <c r="Q268" s="3">
        <v>115.3</v>
      </c>
      <c r="R268" s="8">
        <v>41275</v>
      </c>
      <c r="S268" s="3" t="e">
        <f>NA()</f>
        <v>#N/A</v>
      </c>
      <c r="T268" s="8">
        <v>40909</v>
      </c>
      <c r="U268" s="3">
        <v>13506.4</v>
      </c>
      <c r="V268" s="8">
        <v>41640</v>
      </c>
      <c r="W268" s="3">
        <v>14835.3</v>
      </c>
      <c r="Z268" s="8">
        <v>40909</v>
      </c>
      <c r="AA268" s="3">
        <v>10213.9</v>
      </c>
      <c r="AD268" s="8">
        <v>36161</v>
      </c>
      <c r="AE268" s="3">
        <v>4.41</v>
      </c>
      <c r="AH268" s="3"/>
    </row>
    <row r="269" spans="2:34">
      <c r="B269" s="8">
        <v>41000</v>
      </c>
      <c r="C269" s="3">
        <v>228.84100000000001</v>
      </c>
      <c r="D269" s="8">
        <v>28581</v>
      </c>
      <c r="E269" s="3">
        <v>64.533000000000001</v>
      </c>
      <c r="F269" s="8">
        <v>41000</v>
      </c>
      <c r="G269" s="3">
        <v>115.496</v>
      </c>
      <c r="N269" s="8">
        <v>41000</v>
      </c>
      <c r="O269" s="3">
        <v>115.035</v>
      </c>
      <c r="P269" s="8">
        <v>41000</v>
      </c>
      <c r="Q269" s="3">
        <v>115.496</v>
      </c>
      <c r="T269" s="8">
        <v>41000</v>
      </c>
      <c r="U269" s="3">
        <v>13548.5</v>
      </c>
      <c r="V269" s="8">
        <v>41730</v>
      </c>
      <c r="W269" s="3">
        <v>14906.8</v>
      </c>
      <c r="Z269" s="8">
        <v>41000</v>
      </c>
      <c r="AA269" s="3">
        <v>10270.6</v>
      </c>
      <c r="AD269" s="8">
        <v>36251</v>
      </c>
      <c r="AE269" s="3">
        <v>4.45</v>
      </c>
      <c r="AH269" s="3"/>
    </row>
    <row r="270" spans="2:34">
      <c r="B270" s="8">
        <v>41091</v>
      </c>
      <c r="C270" s="3">
        <v>230.03</v>
      </c>
      <c r="D270" s="8">
        <v>28672</v>
      </c>
      <c r="E270" s="3">
        <v>66.066999999999993</v>
      </c>
      <c r="F270" s="8">
        <v>41091</v>
      </c>
      <c r="G270" s="3">
        <v>115.952</v>
      </c>
      <c r="N270" s="8">
        <v>41091</v>
      </c>
      <c r="O270" s="3">
        <v>115.81</v>
      </c>
      <c r="P270" s="8">
        <v>41091</v>
      </c>
      <c r="Q270" s="3">
        <v>115.952</v>
      </c>
      <c r="T270" s="8">
        <v>41091</v>
      </c>
      <c r="U270" s="3">
        <v>13652.5</v>
      </c>
      <c r="V270" s="8">
        <v>41821</v>
      </c>
      <c r="W270" s="3">
        <v>14980.2</v>
      </c>
      <c r="Z270" s="8">
        <v>41091</v>
      </c>
      <c r="AA270" s="3">
        <v>10288.799999999999</v>
      </c>
      <c r="AD270" s="8">
        <v>36342</v>
      </c>
      <c r="AE270" s="3">
        <v>4.6500000000000004</v>
      </c>
      <c r="AH270" s="3"/>
    </row>
    <row r="271" spans="2:34">
      <c r="B271" s="8">
        <v>41183</v>
      </c>
      <c r="C271" s="3">
        <v>231.27699999999999</v>
      </c>
      <c r="D271" s="8">
        <v>28764</v>
      </c>
      <c r="E271" s="3">
        <v>67.400000000000006</v>
      </c>
      <c r="F271" s="8">
        <v>41183</v>
      </c>
      <c r="G271" s="3">
        <v>116.41200000000001</v>
      </c>
      <c r="N271" s="8">
        <v>41183</v>
      </c>
      <c r="O271" s="3">
        <v>116.089</v>
      </c>
      <c r="P271" s="8">
        <v>41183</v>
      </c>
      <c r="Q271" s="3">
        <v>116.41200000000001</v>
      </c>
      <c r="T271" s="8">
        <v>41183</v>
      </c>
      <c r="U271" s="3">
        <v>13665.4</v>
      </c>
      <c r="V271" s="8">
        <v>41913</v>
      </c>
      <c r="W271" s="3">
        <v>15055.8</v>
      </c>
      <c r="Z271" s="8">
        <v>41183</v>
      </c>
      <c r="AA271" s="3">
        <v>10444</v>
      </c>
      <c r="AD271" s="8">
        <v>36434</v>
      </c>
      <c r="AE271" s="3">
        <v>5.04</v>
      </c>
      <c r="AH271" s="3"/>
    </row>
    <row r="272" spans="2:34">
      <c r="B272" s="8">
        <v>41275</v>
      </c>
      <c r="C272" s="3" t="e">
        <f>NA()</f>
        <v>#N/A</v>
      </c>
      <c r="D272" s="8">
        <v>28856</v>
      </c>
      <c r="E272" s="3">
        <v>69.066999999999993</v>
      </c>
      <c r="V272" s="8">
        <v>42005</v>
      </c>
      <c r="W272" s="3">
        <v>15133.6</v>
      </c>
      <c r="AD272" s="8">
        <v>36526</v>
      </c>
      <c r="AE272" s="3">
        <v>5.52</v>
      </c>
      <c r="AH272" s="3"/>
    </row>
    <row r="273" spans="4:34">
      <c r="D273" s="8">
        <v>28946</v>
      </c>
      <c r="E273" s="3">
        <v>71.466999999999999</v>
      </c>
      <c r="V273" s="8">
        <v>42095</v>
      </c>
      <c r="W273" s="3">
        <v>15213</v>
      </c>
      <c r="AD273" s="8">
        <v>36617</v>
      </c>
      <c r="AE273" s="3">
        <v>5.71</v>
      </c>
      <c r="AH273" s="3"/>
    </row>
    <row r="274" spans="4:34">
      <c r="D274" s="8">
        <v>29037</v>
      </c>
      <c r="E274" s="3">
        <v>73.832999999999998</v>
      </c>
      <c r="V274" s="8">
        <v>42186</v>
      </c>
      <c r="W274" s="3">
        <v>15294.6</v>
      </c>
      <c r="AD274" s="8">
        <v>36708</v>
      </c>
      <c r="AE274" s="3">
        <v>6.02</v>
      </c>
      <c r="AH274" s="3"/>
    </row>
    <row r="275" spans="4:34">
      <c r="D275" s="8">
        <v>29129</v>
      </c>
      <c r="E275" s="3">
        <v>75.933000000000007</v>
      </c>
      <c r="V275" s="8">
        <v>42278</v>
      </c>
      <c r="W275" s="3">
        <v>15378.4</v>
      </c>
      <c r="AD275" s="8">
        <v>36800</v>
      </c>
      <c r="AE275" s="3">
        <v>6.02</v>
      </c>
      <c r="AH275" s="3"/>
    </row>
    <row r="276" spans="4:34">
      <c r="D276" s="8">
        <v>29221</v>
      </c>
      <c r="E276" s="3">
        <v>78.933000000000007</v>
      </c>
      <c r="V276" s="8">
        <v>42370</v>
      </c>
      <c r="W276" s="3">
        <v>15464.3</v>
      </c>
      <c r="AD276" s="8">
        <v>36892</v>
      </c>
      <c r="AE276" s="3">
        <v>4.82</v>
      </c>
      <c r="AH276" s="3"/>
    </row>
    <row r="277" spans="4:34">
      <c r="D277" s="8">
        <v>29312</v>
      </c>
      <c r="E277" s="3">
        <v>81.832999999999998</v>
      </c>
      <c r="V277" s="8">
        <v>42461</v>
      </c>
      <c r="W277" s="3">
        <v>15553.4</v>
      </c>
      <c r="AD277" s="8">
        <v>36982</v>
      </c>
      <c r="AE277" s="3">
        <v>3.66</v>
      </c>
      <c r="AH277" s="3"/>
    </row>
    <row r="278" spans="4:34">
      <c r="D278" s="8">
        <v>29403</v>
      </c>
      <c r="E278" s="3">
        <v>83.332999999999998</v>
      </c>
      <c r="V278" s="8">
        <v>42552</v>
      </c>
      <c r="W278" s="3">
        <v>15644.7</v>
      </c>
      <c r="AD278" s="8">
        <v>37073</v>
      </c>
      <c r="AE278" s="3">
        <v>3.17</v>
      </c>
      <c r="AH278" s="3"/>
    </row>
    <row r="279" spans="4:34">
      <c r="D279" s="8">
        <v>29495</v>
      </c>
      <c r="E279" s="3">
        <v>85.533000000000001</v>
      </c>
      <c r="V279" s="8">
        <v>42644</v>
      </c>
      <c r="W279" s="3">
        <v>15738.1</v>
      </c>
      <c r="AD279" s="8">
        <v>37165</v>
      </c>
      <c r="AE279" s="3">
        <v>1.91</v>
      </c>
      <c r="AH279" s="3"/>
    </row>
    <row r="280" spans="4:34">
      <c r="D280" s="8">
        <v>29587</v>
      </c>
      <c r="E280" s="3">
        <v>87.8</v>
      </c>
      <c r="V280" s="8">
        <v>42736</v>
      </c>
      <c r="W280" s="3">
        <v>15833.7</v>
      </c>
      <c r="AD280" s="8">
        <v>37257</v>
      </c>
      <c r="AE280" s="3">
        <v>1.72</v>
      </c>
      <c r="AH280" s="3"/>
    </row>
    <row r="281" spans="4:34">
      <c r="D281" s="8">
        <v>29677</v>
      </c>
      <c r="E281" s="3">
        <v>89.832999999999998</v>
      </c>
      <c r="V281" s="8">
        <v>42826</v>
      </c>
      <c r="W281" s="3">
        <v>15931.2</v>
      </c>
      <c r="AD281" s="8">
        <v>37347</v>
      </c>
      <c r="AE281" s="3">
        <v>1.72</v>
      </c>
      <c r="AH281" s="3"/>
    </row>
    <row r="282" spans="4:34">
      <c r="D282" s="8">
        <v>29768</v>
      </c>
      <c r="E282" s="3">
        <v>92.367000000000004</v>
      </c>
      <c r="V282" s="8">
        <v>42917</v>
      </c>
      <c r="W282" s="3">
        <v>16029.8</v>
      </c>
      <c r="AD282" s="8">
        <v>37438</v>
      </c>
      <c r="AE282" s="3">
        <v>1.64</v>
      </c>
      <c r="AH282" s="3"/>
    </row>
    <row r="283" spans="4:34">
      <c r="D283" s="8">
        <v>29860</v>
      </c>
      <c r="E283" s="3">
        <v>93.7</v>
      </c>
      <c r="V283" s="8">
        <v>43009</v>
      </c>
      <c r="W283" s="3">
        <v>16129.1</v>
      </c>
      <c r="AD283" s="8">
        <v>37530</v>
      </c>
      <c r="AE283" s="3">
        <v>1.33</v>
      </c>
      <c r="AH283" s="3"/>
    </row>
    <row r="284" spans="4:34">
      <c r="D284" s="8">
        <v>29952</v>
      </c>
      <c r="E284" s="3">
        <v>94.466999999999999</v>
      </c>
      <c r="V284" s="8">
        <v>43101</v>
      </c>
      <c r="W284" s="3">
        <v>16227.8</v>
      </c>
      <c r="AD284" s="8">
        <v>37622</v>
      </c>
      <c r="AE284" s="3">
        <v>1.1599999999999999</v>
      </c>
      <c r="AH284" s="3"/>
    </row>
    <row r="285" spans="4:34">
      <c r="D285" s="8">
        <v>30042</v>
      </c>
      <c r="E285" s="3">
        <v>95.9</v>
      </c>
      <c r="V285" s="8">
        <v>43191</v>
      </c>
      <c r="W285" s="3">
        <v>16326.8</v>
      </c>
      <c r="AD285" s="8">
        <v>37712</v>
      </c>
      <c r="AE285" s="3">
        <v>1.04</v>
      </c>
      <c r="AH285" s="3"/>
    </row>
    <row r="286" spans="4:34">
      <c r="D286" s="8">
        <v>30133</v>
      </c>
      <c r="E286" s="3">
        <v>97.7</v>
      </c>
      <c r="V286" s="8">
        <v>43282</v>
      </c>
      <c r="W286" s="3">
        <v>16425.7</v>
      </c>
      <c r="AD286" s="8">
        <v>37803</v>
      </c>
      <c r="AE286" s="3">
        <v>0.93</v>
      </c>
      <c r="AH286" s="3"/>
    </row>
    <row r="287" spans="4:34">
      <c r="D287" s="8">
        <v>30225</v>
      </c>
      <c r="E287" s="3">
        <v>97.933000000000007</v>
      </c>
      <c r="V287" s="8">
        <v>43374</v>
      </c>
      <c r="W287" s="3">
        <v>16524.400000000001</v>
      </c>
      <c r="AD287" s="8">
        <v>37895</v>
      </c>
      <c r="AE287" s="3">
        <v>0.92</v>
      </c>
      <c r="AH287" s="3"/>
    </row>
    <row r="288" spans="4:34">
      <c r="D288" s="8">
        <v>30317</v>
      </c>
      <c r="E288" s="3">
        <v>97.867000000000004</v>
      </c>
      <c r="V288" s="8">
        <v>43466</v>
      </c>
      <c r="W288" s="3">
        <v>16622.400000000001</v>
      </c>
      <c r="AD288" s="8">
        <v>37987</v>
      </c>
      <c r="AE288" s="3">
        <v>0.92</v>
      </c>
      <c r="AH288" s="3"/>
    </row>
    <row r="289" spans="4:34">
      <c r="D289" s="8">
        <v>30407</v>
      </c>
      <c r="E289" s="3">
        <v>99.1</v>
      </c>
      <c r="V289" s="8">
        <v>43556</v>
      </c>
      <c r="W289" s="3">
        <v>16719.7</v>
      </c>
      <c r="AD289" s="8">
        <v>38078</v>
      </c>
      <c r="AE289" s="3">
        <v>1.08</v>
      </c>
      <c r="AH289" s="3"/>
    </row>
    <row r="290" spans="4:34">
      <c r="D290" s="8">
        <v>30498</v>
      </c>
      <c r="E290" s="3">
        <v>100.267</v>
      </c>
      <c r="V290" s="8">
        <v>43647</v>
      </c>
      <c r="W290" s="3">
        <v>16816.5</v>
      </c>
      <c r="AD290" s="8">
        <v>38169</v>
      </c>
      <c r="AE290" s="3">
        <v>1.49</v>
      </c>
      <c r="AH290" s="3"/>
    </row>
    <row r="291" spans="4:34">
      <c r="D291" s="8">
        <v>30590</v>
      </c>
      <c r="E291" s="3">
        <v>101.167</v>
      </c>
      <c r="V291" s="8">
        <v>43739</v>
      </c>
      <c r="W291" s="3">
        <v>16912.8</v>
      </c>
      <c r="AD291" s="8">
        <v>38261</v>
      </c>
      <c r="AE291" s="3">
        <v>2.0099999999999998</v>
      </c>
      <c r="AH291" s="3"/>
    </row>
    <row r="292" spans="4:34">
      <c r="D292" s="8">
        <v>30682</v>
      </c>
      <c r="E292" s="3">
        <v>102.3</v>
      </c>
      <c r="V292" s="8">
        <v>43831</v>
      </c>
      <c r="W292" s="3">
        <v>17008.5</v>
      </c>
      <c r="AD292" s="8">
        <v>38353</v>
      </c>
      <c r="AE292" s="3">
        <v>2.54</v>
      </c>
      <c r="AH292" s="3"/>
    </row>
    <row r="293" spans="4:34">
      <c r="D293" s="8">
        <v>30773</v>
      </c>
      <c r="E293" s="3">
        <v>103.4</v>
      </c>
      <c r="V293" s="8">
        <v>43922</v>
      </c>
      <c r="W293" s="3">
        <v>17103.5</v>
      </c>
      <c r="AD293" s="8">
        <v>38443</v>
      </c>
      <c r="AE293" s="3">
        <v>2.86</v>
      </c>
      <c r="AH293" s="3"/>
    </row>
    <row r="294" spans="4:34">
      <c r="D294" s="8">
        <v>30864</v>
      </c>
      <c r="E294" s="3">
        <v>104.533</v>
      </c>
      <c r="V294" s="8">
        <v>44013</v>
      </c>
      <c r="W294" s="3">
        <v>17198.2</v>
      </c>
      <c r="AD294" s="8">
        <v>38534</v>
      </c>
      <c r="AE294" s="3">
        <v>3.36</v>
      </c>
      <c r="AH294" s="3"/>
    </row>
    <row r="295" spans="4:34">
      <c r="D295" s="8">
        <v>30956</v>
      </c>
      <c r="E295" s="3">
        <v>105.3</v>
      </c>
      <c r="V295" s="8">
        <v>44105</v>
      </c>
      <c r="W295" s="3">
        <v>17292.7</v>
      </c>
      <c r="AD295" s="8">
        <v>38626</v>
      </c>
      <c r="AE295" s="3">
        <v>3.83</v>
      </c>
      <c r="AH295" s="3"/>
    </row>
    <row r="296" spans="4:34">
      <c r="D296" s="8">
        <v>31048</v>
      </c>
      <c r="E296" s="3">
        <v>105.967</v>
      </c>
      <c r="V296" s="8">
        <v>44197</v>
      </c>
      <c r="W296" s="3">
        <v>17387.400000000001</v>
      </c>
      <c r="AD296" s="8">
        <v>38718</v>
      </c>
      <c r="AE296" s="3">
        <v>4.3899999999999997</v>
      </c>
      <c r="AH296" s="3"/>
    </row>
    <row r="297" spans="4:34">
      <c r="D297" s="8">
        <v>31138</v>
      </c>
      <c r="E297" s="3">
        <v>107.267</v>
      </c>
      <c r="V297" s="8">
        <v>44287</v>
      </c>
      <c r="W297" s="3">
        <v>17482.2</v>
      </c>
      <c r="AD297" s="8">
        <v>38808</v>
      </c>
      <c r="AE297" s="3">
        <v>4.7</v>
      </c>
      <c r="AH297" s="3"/>
    </row>
    <row r="298" spans="4:34">
      <c r="D298" s="8">
        <v>31229</v>
      </c>
      <c r="E298" s="3">
        <v>108.033</v>
      </c>
      <c r="V298" s="8">
        <v>44378</v>
      </c>
      <c r="W298" s="3">
        <v>17577.2</v>
      </c>
      <c r="AD298" s="8">
        <v>38899</v>
      </c>
      <c r="AE298" s="3">
        <v>4.91</v>
      </c>
      <c r="AH298" s="3"/>
    </row>
    <row r="299" spans="4:34">
      <c r="D299" s="8">
        <v>31321</v>
      </c>
      <c r="E299" s="3">
        <v>109</v>
      </c>
      <c r="V299" s="8">
        <v>44470</v>
      </c>
      <c r="W299" s="3">
        <v>17672.400000000001</v>
      </c>
      <c r="AD299" s="8">
        <v>38991</v>
      </c>
      <c r="AE299" s="3">
        <v>4.9000000000000004</v>
      </c>
      <c r="AH299" s="3"/>
    </row>
    <row r="300" spans="4:34">
      <c r="D300" s="8">
        <v>31413</v>
      </c>
      <c r="E300" s="3">
        <v>109.233</v>
      </c>
      <c r="V300" s="8">
        <v>44562</v>
      </c>
      <c r="W300" s="3">
        <v>17768.2</v>
      </c>
      <c r="AD300" s="8">
        <v>39083</v>
      </c>
      <c r="AE300" s="3">
        <v>4.9800000000000004</v>
      </c>
      <c r="AH300" s="3"/>
    </row>
    <row r="301" spans="4:34">
      <c r="D301" s="8">
        <v>31503</v>
      </c>
      <c r="E301" s="3">
        <v>109</v>
      </c>
      <c r="V301" s="8">
        <v>44652</v>
      </c>
      <c r="W301" s="3">
        <v>17863.900000000001</v>
      </c>
      <c r="AD301" s="8">
        <v>39173</v>
      </c>
      <c r="AE301" s="3">
        <v>4.74</v>
      </c>
      <c r="AH301" s="3"/>
    </row>
    <row r="302" spans="4:34">
      <c r="D302" s="8">
        <v>31594</v>
      </c>
      <c r="E302" s="3">
        <v>109.8</v>
      </c>
      <c r="V302" s="8">
        <v>44743</v>
      </c>
      <c r="W302" s="3">
        <v>17960.099999999999</v>
      </c>
      <c r="AD302" s="8">
        <v>39264</v>
      </c>
      <c r="AE302" s="3">
        <v>4.3</v>
      </c>
      <c r="AH302" s="3"/>
    </row>
    <row r="303" spans="4:34">
      <c r="D303" s="8">
        <v>31686</v>
      </c>
      <c r="E303" s="3">
        <v>110.4</v>
      </c>
      <c r="V303" s="8">
        <v>44835</v>
      </c>
      <c r="W303" s="3">
        <v>18056.900000000001</v>
      </c>
      <c r="AD303" s="8">
        <v>39356</v>
      </c>
      <c r="AE303" s="3">
        <v>3.39</v>
      </c>
      <c r="AH303" s="3"/>
    </row>
    <row r="304" spans="4:34">
      <c r="D304" s="8">
        <v>31778</v>
      </c>
      <c r="E304" s="3">
        <v>111.633</v>
      </c>
      <c r="V304" s="8">
        <v>44927</v>
      </c>
      <c r="W304" s="3">
        <v>18154.5</v>
      </c>
      <c r="AD304" s="8">
        <v>39448</v>
      </c>
      <c r="AE304" s="3">
        <v>2.04</v>
      </c>
      <c r="AH304" s="3"/>
    </row>
    <row r="305" spans="4:34">
      <c r="D305" s="8">
        <v>31868</v>
      </c>
      <c r="E305" s="3">
        <v>113.1</v>
      </c>
      <c r="V305" s="8">
        <v>45017</v>
      </c>
      <c r="W305" s="3">
        <v>18254.5</v>
      </c>
      <c r="AD305" s="8">
        <v>39539</v>
      </c>
      <c r="AE305" s="3">
        <v>1.63</v>
      </c>
      <c r="AH305" s="3"/>
    </row>
    <row r="306" spans="4:34">
      <c r="D306" s="8">
        <v>31959</v>
      </c>
      <c r="E306" s="3">
        <v>114.4</v>
      </c>
      <c r="V306" s="8">
        <v>45108</v>
      </c>
      <c r="W306" s="3">
        <v>18354.900000000001</v>
      </c>
      <c r="AD306" s="8">
        <v>39630</v>
      </c>
      <c r="AE306" s="3">
        <v>1.49</v>
      </c>
      <c r="AH306" s="3"/>
    </row>
    <row r="307" spans="4:34">
      <c r="D307" s="8">
        <v>32051</v>
      </c>
      <c r="E307" s="3">
        <v>115.367</v>
      </c>
      <c r="V307" s="8">
        <v>45200</v>
      </c>
      <c r="W307" s="3">
        <v>18455.3</v>
      </c>
      <c r="AD307" s="8">
        <v>39722</v>
      </c>
      <c r="AE307" s="3">
        <v>0.3</v>
      </c>
      <c r="AH307" s="3"/>
    </row>
    <row r="308" spans="4:34">
      <c r="D308" s="8">
        <v>32143</v>
      </c>
      <c r="E308" s="3">
        <v>116.06699999999999</v>
      </c>
      <c r="AD308" s="8">
        <v>39814</v>
      </c>
      <c r="AE308" s="3">
        <v>0.21</v>
      </c>
      <c r="AH308" s="3"/>
    </row>
    <row r="309" spans="4:34">
      <c r="D309" s="8">
        <v>32234</v>
      </c>
      <c r="E309" s="3">
        <v>117.533</v>
      </c>
      <c r="AD309" s="8">
        <v>39904</v>
      </c>
      <c r="AE309" s="3">
        <v>0.17</v>
      </c>
      <c r="AH309" s="3"/>
    </row>
    <row r="310" spans="4:34">
      <c r="D310" s="8">
        <v>32325</v>
      </c>
      <c r="E310" s="3">
        <v>119.1</v>
      </c>
      <c r="AD310" s="8">
        <v>39995</v>
      </c>
      <c r="AE310" s="3">
        <v>0.16</v>
      </c>
      <c r="AH310" s="3"/>
    </row>
    <row r="311" spans="4:34">
      <c r="D311" s="8">
        <v>32417</v>
      </c>
      <c r="E311" s="3">
        <v>120.333</v>
      </c>
      <c r="AD311" s="8">
        <v>40087</v>
      </c>
      <c r="AE311" s="3">
        <v>0.06</v>
      </c>
      <c r="AH311" s="3"/>
    </row>
    <row r="312" spans="4:34">
      <c r="D312" s="8">
        <v>32509</v>
      </c>
      <c r="E312" s="3">
        <v>121.667</v>
      </c>
      <c r="AD312" s="8">
        <v>40179</v>
      </c>
      <c r="AE312" s="3">
        <v>0.11</v>
      </c>
      <c r="AH312" s="3"/>
    </row>
    <row r="313" spans="4:34">
      <c r="D313" s="8">
        <v>32599</v>
      </c>
      <c r="E313" s="3">
        <v>123.667</v>
      </c>
      <c r="AD313" s="8">
        <v>40269</v>
      </c>
      <c r="AE313" s="3">
        <v>0.15</v>
      </c>
      <c r="AH313" s="3"/>
    </row>
    <row r="314" spans="4:34">
      <c r="D314" s="8">
        <v>32690</v>
      </c>
      <c r="E314" s="3">
        <v>124.667</v>
      </c>
      <c r="AD314" s="8">
        <v>40360</v>
      </c>
      <c r="AE314" s="3">
        <v>0.16</v>
      </c>
      <c r="AH314" s="3"/>
    </row>
    <row r="315" spans="4:34">
      <c r="D315" s="8">
        <v>32782</v>
      </c>
      <c r="E315" s="3">
        <v>125.867</v>
      </c>
      <c r="AD315" s="8">
        <v>40452</v>
      </c>
      <c r="AE315" s="3">
        <v>0.14000000000000001</v>
      </c>
      <c r="AH315" s="3"/>
    </row>
    <row r="316" spans="4:34">
      <c r="D316" s="8">
        <v>32874</v>
      </c>
      <c r="E316" s="3">
        <v>128.03299999999999</v>
      </c>
      <c r="AD316" s="8">
        <v>40544</v>
      </c>
      <c r="AE316" s="3">
        <v>0.13</v>
      </c>
      <c r="AH316" s="3"/>
    </row>
    <row r="317" spans="4:34">
      <c r="D317" s="8">
        <v>32964</v>
      </c>
      <c r="E317" s="3">
        <v>129.333</v>
      </c>
      <c r="AD317" s="8">
        <v>40634</v>
      </c>
      <c r="AE317" s="3">
        <v>0.05</v>
      </c>
      <c r="AH317" s="3"/>
    </row>
    <row r="318" spans="4:34">
      <c r="D318" s="8">
        <v>33055</v>
      </c>
      <c r="E318" s="3">
        <v>131.56700000000001</v>
      </c>
      <c r="AD318" s="8">
        <v>40725</v>
      </c>
      <c r="AE318" s="3">
        <v>0.02</v>
      </c>
      <c r="AH318" s="3"/>
    </row>
    <row r="319" spans="4:34">
      <c r="D319" s="8">
        <v>33147</v>
      </c>
      <c r="E319" s="3">
        <v>133.69999999999999</v>
      </c>
      <c r="AD319" s="8">
        <v>40817</v>
      </c>
      <c r="AE319" s="3">
        <v>0.01</v>
      </c>
      <c r="AH319" s="3"/>
    </row>
    <row r="320" spans="4:34">
      <c r="D320" s="8">
        <v>33239</v>
      </c>
      <c r="E320" s="3">
        <v>134.80000000000001</v>
      </c>
      <c r="AD320" s="8">
        <v>40909</v>
      </c>
      <c r="AE320" s="3">
        <v>7.0000000000000007E-2</v>
      </c>
      <c r="AH320" s="3"/>
    </row>
    <row r="321" spans="4:34">
      <c r="D321" s="8">
        <v>33329</v>
      </c>
      <c r="E321" s="3">
        <v>135.6</v>
      </c>
      <c r="AD321" s="8">
        <v>41000</v>
      </c>
      <c r="AE321" s="3">
        <v>0.09</v>
      </c>
      <c r="AH321" s="3"/>
    </row>
    <row r="322" spans="4:34">
      <c r="D322" s="8">
        <v>33420</v>
      </c>
      <c r="E322" s="3">
        <v>136.667</v>
      </c>
      <c r="AD322" s="8">
        <v>41091</v>
      </c>
      <c r="AE322" s="3">
        <v>0.1</v>
      </c>
      <c r="AH322" s="3"/>
    </row>
    <row r="323" spans="4:34">
      <c r="D323" s="8">
        <v>33512</v>
      </c>
      <c r="E323" s="3">
        <v>137.69999999999999</v>
      </c>
      <c r="AD323" s="8">
        <v>41183</v>
      </c>
      <c r="AE323" s="3">
        <v>0.09</v>
      </c>
      <c r="AH323" s="3"/>
    </row>
    <row r="324" spans="4:34">
      <c r="D324" s="8">
        <v>33604</v>
      </c>
      <c r="E324" s="3">
        <v>138.667</v>
      </c>
      <c r="AD324" s="8">
        <v>41275</v>
      </c>
      <c r="AE324" s="3" t="e">
        <f>NA()</f>
        <v>#N/A</v>
      </c>
      <c r="AH324" s="3"/>
    </row>
    <row r="325" spans="4:34">
      <c r="D325" s="8">
        <v>33695</v>
      </c>
      <c r="E325" s="3">
        <v>139.80000000000001</v>
      </c>
    </row>
    <row r="326" spans="4:34">
      <c r="D326" s="8">
        <v>33786</v>
      </c>
      <c r="E326" s="3">
        <v>140.9</v>
      </c>
    </row>
    <row r="327" spans="4:34">
      <c r="D327" s="8">
        <v>33878</v>
      </c>
      <c r="E327" s="3">
        <v>141.9</v>
      </c>
    </row>
    <row r="328" spans="4:34">
      <c r="D328" s="8">
        <v>33970</v>
      </c>
      <c r="E328" s="3">
        <v>143.1</v>
      </c>
    </row>
    <row r="329" spans="4:34">
      <c r="D329" s="8">
        <v>34060</v>
      </c>
      <c r="E329" s="3">
        <v>144.19999999999999</v>
      </c>
    </row>
    <row r="330" spans="4:34">
      <c r="D330" s="8">
        <v>34151</v>
      </c>
      <c r="E330" s="3">
        <v>144.767</v>
      </c>
    </row>
    <row r="331" spans="4:34">
      <c r="D331" s="8">
        <v>34243</v>
      </c>
      <c r="E331" s="3">
        <v>145.767</v>
      </c>
    </row>
    <row r="332" spans="4:34">
      <c r="D332" s="8">
        <v>34335</v>
      </c>
      <c r="E332" s="3">
        <v>146.69999999999999</v>
      </c>
    </row>
    <row r="333" spans="4:34">
      <c r="D333" s="8">
        <v>34425</v>
      </c>
      <c r="E333" s="3">
        <v>147.63300000000001</v>
      </c>
    </row>
    <row r="334" spans="4:34">
      <c r="D334" s="8">
        <v>34516</v>
      </c>
      <c r="E334" s="3">
        <v>148.93299999999999</v>
      </c>
    </row>
    <row r="335" spans="4:34">
      <c r="D335" s="8">
        <v>34608</v>
      </c>
      <c r="E335" s="3">
        <v>149.63300000000001</v>
      </c>
    </row>
    <row r="336" spans="4:34">
      <c r="D336" s="8">
        <v>34700</v>
      </c>
      <c r="E336" s="3">
        <v>150.86699999999999</v>
      </c>
    </row>
    <row r="337" spans="4:5">
      <c r="D337" s="8">
        <v>34790</v>
      </c>
      <c r="E337" s="3">
        <v>152.19999999999999</v>
      </c>
    </row>
    <row r="338" spans="4:5">
      <c r="D338" s="8">
        <v>34881</v>
      </c>
      <c r="E338" s="3">
        <v>152.86699999999999</v>
      </c>
    </row>
    <row r="339" spans="4:5">
      <c r="D339" s="8">
        <v>34973</v>
      </c>
      <c r="E339" s="3">
        <v>153.6</v>
      </c>
    </row>
    <row r="340" spans="4:5">
      <c r="D340" s="8">
        <v>35065</v>
      </c>
      <c r="E340" s="3">
        <v>155</v>
      </c>
    </row>
    <row r="341" spans="4:5">
      <c r="D341" s="8">
        <v>35156</v>
      </c>
      <c r="E341" s="3">
        <v>156.53299999999999</v>
      </c>
    </row>
    <row r="342" spans="4:5">
      <c r="D342" s="8">
        <v>35247</v>
      </c>
      <c r="E342" s="3">
        <v>157.36699999999999</v>
      </c>
    </row>
    <row r="343" spans="4:5">
      <c r="D343" s="8">
        <v>35339</v>
      </c>
      <c r="E343" s="3">
        <v>158.5</v>
      </c>
    </row>
    <row r="344" spans="4:5">
      <c r="D344" s="8">
        <v>35431</v>
      </c>
      <c r="E344" s="3">
        <v>159.56700000000001</v>
      </c>
    </row>
    <row r="345" spans="4:5">
      <c r="D345" s="8">
        <v>35521</v>
      </c>
      <c r="E345" s="3">
        <v>160.19999999999999</v>
      </c>
    </row>
    <row r="346" spans="4:5">
      <c r="D346" s="8">
        <v>35612</v>
      </c>
      <c r="E346" s="3">
        <v>160.833</v>
      </c>
    </row>
    <row r="347" spans="4:5">
      <c r="D347" s="8">
        <v>35704</v>
      </c>
      <c r="E347" s="3">
        <v>161.46700000000001</v>
      </c>
    </row>
    <row r="348" spans="4:5">
      <c r="D348" s="8">
        <v>35796</v>
      </c>
      <c r="E348" s="3">
        <v>161.9</v>
      </c>
    </row>
    <row r="349" spans="4:5">
      <c r="D349" s="8">
        <v>35886</v>
      </c>
      <c r="E349" s="3">
        <v>162.767</v>
      </c>
    </row>
    <row r="350" spans="4:5">
      <c r="D350" s="8">
        <v>35977</v>
      </c>
      <c r="E350" s="3">
        <v>163.4</v>
      </c>
    </row>
    <row r="351" spans="4:5">
      <c r="D351" s="8">
        <v>36069</v>
      </c>
      <c r="E351" s="3">
        <v>163.96700000000001</v>
      </c>
    </row>
    <row r="352" spans="4:5">
      <c r="D352" s="8">
        <v>36161</v>
      </c>
      <c r="E352" s="3">
        <v>164.6</v>
      </c>
    </row>
    <row r="353" spans="4:5">
      <c r="D353" s="8">
        <v>36251</v>
      </c>
      <c r="E353" s="3">
        <v>166.2</v>
      </c>
    </row>
    <row r="354" spans="4:5">
      <c r="D354" s="8">
        <v>36342</v>
      </c>
      <c r="E354" s="3">
        <v>167.233</v>
      </c>
    </row>
    <row r="355" spans="4:5">
      <c r="D355" s="8">
        <v>36434</v>
      </c>
      <c r="E355" s="3">
        <v>168.267</v>
      </c>
    </row>
    <row r="356" spans="4:5">
      <c r="D356" s="8">
        <v>36526</v>
      </c>
      <c r="E356" s="3">
        <v>169.93299999999999</v>
      </c>
    </row>
    <row r="357" spans="4:5">
      <c r="D357" s="8">
        <v>36617</v>
      </c>
      <c r="E357" s="3">
        <v>171.733</v>
      </c>
    </row>
    <row r="358" spans="4:5">
      <c r="D358" s="8">
        <v>36708</v>
      </c>
      <c r="E358" s="3">
        <v>173.1</v>
      </c>
    </row>
    <row r="359" spans="4:5">
      <c r="D359" s="8">
        <v>36800</v>
      </c>
      <c r="E359" s="3">
        <v>174.03299999999999</v>
      </c>
    </row>
    <row r="360" spans="4:5">
      <c r="D360" s="8">
        <v>36892</v>
      </c>
      <c r="E360" s="3">
        <v>175.7</v>
      </c>
    </row>
    <row r="361" spans="4:5">
      <c r="D361" s="8">
        <v>36982</v>
      </c>
      <c r="E361" s="3">
        <v>177.53299999999999</v>
      </c>
    </row>
    <row r="362" spans="4:5">
      <c r="D362" s="8">
        <v>37073</v>
      </c>
      <c r="E362" s="3">
        <v>177.767</v>
      </c>
    </row>
    <row r="363" spans="4:5">
      <c r="D363" s="8">
        <v>37165</v>
      </c>
      <c r="E363" s="3">
        <v>177.267</v>
      </c>
    </row>
    <row r="364" spans="4:5">
      <c r="D364" s="8">
        <v>37257</v>
      </c>
      <c r="E364" s="3">
        <v>177.9</v>
      </c>
    </row>
    <row r="365" spans="4:5">
      <c r="D365" s="8">
        <v>37347</v>
      </c>
      <c r="E365" s="3">
        <v>179.833</v>
      </c>
    </row>
    <row r="366" spans="4:5">
      <c r="D366" s="8">
        <v>37438</v>
      </c>
      <c r="E366" s="3">
        <v>180.6</v>
      </c>
    </row>
    <row r="367" spans="4:5">
      <c r="D367" s="8">
        <v>37530</v>
      </c>
      <c r="E367" s="3">
        <v>181.167</v>
      </c>
    </row>
    <row r="368" spans="4:5">
      <c r="D368" s="8">
        <v>37622</v>
      </c>
      <c r="E368" s="3">
        <v>183</v>
      </c>
    </row>
    <row r="369" spans="4:5">
      <c r="D369" s="8">
        <v>37712</v>
      </c>
      <c r="E369" s="3">
        <v>183.667</v>
      </c>
    </row>
    <row r="370" spans="4:5">
      <c r="D370" s="8">
        <v>37803</v>
      </c>
      <c r="E370" s="3">
        <v>184.56700000000001</v>
      </c>
    </row>
    <row r="371" spans="4:5">
      <c r="D371" s="8">
        <v>37895</v>
      </c>
      <c r="E371" s="3">
        <v>184.6</v>
      </c>
    </row>
    <row r="372" spans="4:5">
      <c r="D372" s="8">
        <v>37987</v>
      </c>
      <c r="E372" s="3">
        <v>186.267</v>
      </c>
    </row>
    <row r="373" spans="4:5">
      <c r="D373" s="8">
        <v>38078</v>
      </c>
      <c r="E373" s="3">
        <v>188.93299999999999</v>
      </c>
    </row>
    <row r="374" spans="4:5">
      <c r="D374" s="8">
        <v>38169</v>
      </c>
      <c r="E374" s="3">
        <v>189.6</v>
      </c>
    </row>
    <row r="375" spans="4:5">
      <c r="D375" s="8">
        <v>38261</v>
      </c>
      <c r="E375" s="3">
        <v>190.733</v>
      </c>
    </row>
    <row r="376" spans="4:5">
      <c r="D376" s="8">
        <v>38353</v>
      </c>
      <c r="E376" s="3">
        <v>191.93299999999999</v>
      </c>
    </row>
    <row r="377" spans="4:5">
      <c r="D377" s="8">
        <v>38443</v>
      </c>
      <c r="E377" s="3">
        <v>194.5</v>
      </c>
    </row>
    <row r="378" spans="4:5">
      <c r="D378" s="8">
        <v>38534</v>
      </c>
      <c r="E378" s="3">
        <v>196.86699999999999</v>
      </c>
    </row>
    <row r="379" spans="4:5">
      <c r="D379" s="8">
        <v>38626</v>
      </c>
      <c r="E379" s="3">
        <v>197.86699999999999</v>
      </c>
    </row>
    <row r="380" spans="4:5">
      <c r="D380" s="8">
        <v>38718</v>
      </c>
      <c r="E380" s="3">
        <v>198.93299999999999</v>
      </c>
    </row>
    <row r="381" spans="4:5">
      <c r="D381" s="8">
        <v>38808</v>
      </c>
      <c r="E381" s="3">
        <v>202.3</v>
      </c>
    </row>
    <row r="382" spans="4:5">
      <c r="D382" s="8">
        <v>38899</v>
      </c>
      <c r="E382" s="3">
        <v>203.43299999999999</v>
      </c>
    </row>
    <row r="383" spans="4:5">
      <c r="D383" s="8">
        <v>38991</v>
      </c>
      <c r="E383" s="3">
        <v>201.7</v>
      </c>
    </row>
    <row r="384" spans="4:5">
      <c r="D384" s="8">
        <v>39083</v>
      </c>
      <c r="E384" s="3">
        <v>203.756</v>
      </c>
    </row>
    <row r="385" spans="4:5">
      <c r="D385" s="8">
        <v>39173</v>
      </c>
      <c r="E385" s="3">
        <v>207.66200000000001</v>
      </c>
    </row>
    <row r="386" spans="4:5">
      <c r="D386" s="8">
        <v>39264</v>
      </c>
      <c r="E386" s="3">
        <v>208.23500000000001</v>
      </c>
    </row>
    <row r="387" spans="4:5">
      <c r="D387" s="8">
        <v>39356</v>
      </c>
      <c r="E387" s="3">
        <v>209.71600000000001</v>
      </c>
    </row>
    <row r="388" spans="4:5">
      <c r="D388" s="8">
        <v>39448</v>
      </c>
      <c r="E388" s="3">
        <v>212.1</v>
      </c>
    </row>
    <row r="389" spans="4:5">
      <c r="D389" s="8">
        <v>39539</v>
      </c>
      <c r="E389" s="3">
        <v>216.75700000000001</v>
      </c>
    </row>
    <row r="390" spans="4:5">
      <c r="D390" s="8">
        <v>39630</v>
      </c>
      <c r="E390" s="3">
        <v>219.27799999999999</v>
      </c>
    </row>
    <row r="391" spans="4:5">
      <c r="D391" s="8">
        <v>39722</v>
      </c>
      <c r="E391" s="3">
        <v>213.07499999999999</v>
      </c>
    </row>
    <row r="392" spans="4:5">
      <c r="D392" s="8">
        <v>39814</v>
      </c>
      <c r="E392" s="3">
        <v>212.01499999999999</v>
      </c>
    </row>
    <row r="393" spans="4:5">
      <c r="D393" s="8">
        <v>39904</v>
      </c>
      <c r="E393" s="3">
        <v>214.26300000000001</v>
      </c>
    </row>
    <row r="394" spans="4:5">
      <c r="D394" s="8">
        <v>39995</v>
      </c>
      <c r="E394" s="3">
        <v>215.71799999999999</v>
      </c>
    </row>
    <row r="395" spans="4:5">
      <c r="D395" s="8">
        <v>40087</v>
      </c>
      <c r="E395" s="3">
        <v>216.15199999999999</v>
      </c>
    </row>
    <row r="396" spans="4:5">
      <c r="D396" s="8">
        <v>40179</v>
      </c>
      <c r="E396" s="3">
        <v>217.02</v>
      </c>
    </row>
    <row r="397" spans="4:5">
      <c r="D397" s="8">
        <v>40269</v>
      </c>
      <c r="E397" s="3">
        <v>218.05099999999999</v>
      </c>
    </row>
    <row r="398" spans="4:5">
      <c r="D398" s="8">
        <v>40360</v>
      </c>
      <c r="E398" s="3">
        <v>218.25399999999999</v>
      </c>
    </row>
    <row r="399" spans="4:5">
      <c r="D399" s="8">
        <v>40452</v>
      </c>
      <c r="E399" s="3">
        <v>218.898</v>
      </c>
    </row>
    <row r="400" spans="4:5">
      <c r="D400" s="8">
        <v>40544</v>
      </c>
      <c r="E400" s="3">
        <v>221.666</v>
      </c>
    </row>
    <row r="401" spans="4:5">
      <c r="D401" s="8">
        <v>40634</v>
      </c>
      <c r="E401" s="3">
        <v>225.53100000000001</v>
      </c>
    </row>
    <row r="402" spans="4:5">
      <c r="D402" s="8">
        <v>40725</v>
      </c>
      <c r="E402" s="3">
        <v>226.452</v>
      </c>
    </row>
    <row r="403" spans="4:5">
      <c r="D403" s="8">
        <v>40817</v>
      </c>
      <c r="E403" s="3">
        <v>226.108</v>
      </c>
    </row>
    <row r="404" spans="4:5">
      <c r="D404" s="8">
        <v>40909</v>
      </c>
      <c r="E404" s="3">
        <v>227.90700000000001</v>
      </c>
    </row>
    <row r="405" spans="4:5">
      <c r="D405" s="8">
        <v>41000</v>
      </c>
      <c r="E405" s="3">
        <v>229.79300000000001</v>
      </c>
    </row>
    <row r="406" spans="4:5">
      <c r="D406" s="8">
        <v>41091</v>
      </c>
      <c r="E406" s="3">
        <v>230.297</v>
      </c>
    </row>
    <row r="407" spans="4:5">
      <c r="D407" s="8">
        <v>41183</v>
      </c>
      <c r="E407" s="3">
        <v>230.38</v>
      </c>
    </row>
    <row r="408" spans="4:5">
      <c r="D408" s="8">
        <v>41275</v>
      </c>
      <c r="E408" s="3" t="e">
        <f>NA()</f>
        <v>#N/A</v>
      </c>
    </row>
  </sheetData>
  <hyperlinks>
    <hyperlink ref="B5" r:id="rId1"/>
    <hyperlink ref="D5" r:id="rId2"/>
    <hyperlink ref="F5" r:id="rId3"/>
    <hyperlink ref="H5" r:id="rId4"/>
    <hyperlink ref="J5" r:id="rId5"/>
    <hyperlink ref="L5" r:id="rId6"/>
    <hyperlink ref="N5" r:id="rId7"/>
    <hyperlink ref="P5" r:id="rId8"/>
    <hyperlink ref="R5" r:id="rId9"/>
    <hyperlink ref="T5" r:id="rId10"/>
    <hyperlink ref="V5" r:id="rId11"/>
    <hyperlink ref="X5" r:id="rId12"/>
    <hyperlink ref="Z5" r:id="rId13"/>
    <hyperlink ref="AB5" r:id="rId14"/>
    <hyperlink ref="AD5" r:id="rId15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0"/>
  <sheetViews>
    <sheetView tabSelected="1" zoomScale="200" zoomScaleNormal="200" zoomScalePageLayoutView="200" workbookViewId="0">
      <pane xSplit="1" ySplit="3" topLeftCell="D45" activePane="bottomRight" state="frozen"/>
      <selection pane="topRight" activeCell="B1" sqref="B1"/>
      <selection pane="bottomLeft" activeCell="A4" sqref="A4"/>
      <selection pane="bottomRight" activeCell="K45" sqref="K45:Q267"/>
    </sheetView>
  </sheetViews>
  <sheetFormatPr baseColWidth="10" defaultRowHeight="15" x14ac:dyDescent="0"/>
  <cols>
    <col min="1" max="1" width="10.83203125" style="1"/>
    <col min="2" max="2" width="11.5" style="1" customWidth="1"/>
    <col min="3" max="8" width="10.83203125" style="1" customWidth="1"/>
    <col min="9" max="9" width="12.1640625" style="1" customWidth="1"/>
    <col min="10" max="10" width="10.83203125" style="1" customWidth="1"/>
    <col min="11" max="11" width="7.33203125" style="16" customWidth="1"/>
    <col min="12" max="15" width="13.1640625" style="1" customWidth="1"/>
    <col min="17" max="17" width="12.1640625" bestFit="1" customWidth="1"/>
    <col min="18" max="16384" width="10.83203125" style="1"/>
  </cols>
  <sheetData>
    <row r="1" spans="1:17">
      <c r="A1" s="1" t="s">
        <v>54</v>
      </c>
      <c r="B1" s="1" t="s">
        <v>55</v>
      </c>
      <c r="C1" s="1" t="s">
        <v>61</v>
      </c>
      <c r="D1" s="1" t="s">
        <v>57</v>
      </c>
      <c r="E1" s="1" t="s">
        <v>58</v>
      </c>
      <c r="F1" s="1" t="s">
        <v>63</v>
      </c>
      <c r="G1" s="1" t="s">
        <v>55</v>
      </c>
      <c r="H1" s="5" t="s">
        <v>59</v>
      </c>
      <c r="I1" s="1" t="s">
        <v>65</v>
      </c>
      <c r="J1" s="1" t="s">
        <v>67</v>
      </c>
    </row>
    <row r="2" spans="1:17">
      <c r="D2" s="1" t="s">
        <v>55</v>
      </c>
      <c r="E2" s="1" t="s">
        <v>64</v>
      </c>
      <c r="G2" s="1" t="s">
        <v>60</v>
      </c>
      <c r="H2" s="1" t="s">
        <v>62</v>
      </c>
      <c r="I2" s="1" t="s">
        <v>66</v>
      </c>
      <c r="J2" s="1" t="s">
        <v>68</v>
      </c>
    </row>
    <row r="3" spans="1:17">
      <c r="B3" s="11" t="s">
        <v>7</v>
      </c>
      <c r="C3" s="6" t="s">
        <v>6</v>
      </c>
      <c r="D3" s="1" t="s">
        <v>56</v>
      </c>
      <c r="E3" s="11" t="s">
        <v>4</v>
      </c>
      <c r="F3" s="5" t="s">
        <v>0</v>
      </c>
      <c r="G3" s="11" t="s">
        <v>11</v>
      </c>
      <c r="H3" s="5" t="s">
        <v>5</v>
      </c>
      <c r="I3" s="5" t="s">
        <v>12</v>
      </c>
      <c r="J3" s="5" t="s">
        <v>13</v>
      </c>
      <c r="L3" s="13" t="s">
        <v>69</v>
      </c>
      <c r="M3" s="13" t="s">
        <v>72</v>
      </c>
      <c r="N3" s="13" t="s">
        <v>71</v>
      </c>
      <c r="O3" s="13" t="s">
        <v>70</v>
      </c>
      <c r="P3" s="13" t="s">
        <v>94</v>
      </c>
      <c r="Q3" s="13" t="s">
        <v>96</v>
      </c>
    </row>
    <row r="4" spans="1:17">
      <c r="A4" s="12">
        <v>1947</v>
      </c>
      <c r="B4" s="1">
        <f>+Data!U8</f>
        <v>1770.7</v>
      </c>
      <c r="F4" s="1">
        <f>+Data!C8</f>
        <v>21.7</v>
      </c>
      <c r="G4" s="1">
        <f>+Data!O8</f>
        <v>13.393000000000001</v>
      </c>
      <c r="J4" s="1">
        <f>+Data!AE60</f>
        <v>0.38</v>
      </c>
    </row>
    <row r="5" spans="1:17">
      <c r="A5" s="12">
        <f>+A4+0.25</f>
        <v>1947.25</v>
      </c>
      <c r="B5" s="1">
        <f>+Data!U9</f>
        <v>1768</v>
      </c>
      <c r="F5" s="1">
        <f>+Data!C9</f>
        <v>22.01</v>
      </c>
      <c r="G5" s="1">
        <f>+Data!O9</f>
        <v>13.598000000000001</v>
      </c>
      <c r="J5" s="1">
        <f>+Data!AE61</f>
        <v>0.38</v>
      </c>
    </row>
    <row r="6" spans="1:17">
      <c r="A6" s="12">
        <f t="shared" ref="A6:A69" si="0">+A5+0.25</f>
        <v>1947.5</v>
      </c>
      <c r="B6" s="1">
        <f>+Data!U10</f>
        <v>1766.5</v>
      </c>
      <c r="F6" s="1">
        <f>+Data!C10</f>
        <v>22.49</v>
      </c>
      <c r="G6" s="1">
        <f>+Data!O10</f>
        <v>13.84</v>
      </c>
      <c r="J6" s="1">
        <f>+Data!AE62</f>
        <v>0.74</v>
      </c>
    </row>
    <row r="7" spans="1:17">
      <c r="A7" s="12">
        <f t="shared" si="0"/>
        <v>1947.75</v>
      </c>
      <c r="B7" s="1">
        <f>+Data!U11</f>
        <v>1793.3</v>
      </c>
      <c r="F7" s="1">
        <f>+Data!C11</f>
        <v>23.126999999999999</v>
      </c>
      <c r="G7" s="1">
        <f>+Data!O11</f>
        <v>14.182</v>
      </c>
      <c r="J7" s="1">
        <f>+Data!AE63</f>
        <v>0.91</v>
      </c>
    </row>
    <row r="8" spans="1:17">
      <c r="A8" s="12">
        <f t="shared" si="0"/>
        <v>1948</v>
      </c>
      <c r="B8" s="1">
        <f>+Data!U12</f>
        <v>1821.8</v>
      </c>
      <c r="C8" s="1">
        <f>+Data!S8</f>
        <v>102691</v>
      </c>
      <c r="D8" s="4">
        <f>+B8*1000000000/(C8*1000)</f>
        <v>17740.600442103008</v>
      </c>
      <c r="F8" s="1">
        <f>+Data!C12</f>
        <v>23.617000000000001</v>
      </c>
      <c r="G8" s="1">
        <f>+Data!O12</f>
        <v>14.288</v>
      </c>
      <c r="J8" s="1">
        <f>+Data!AE64</f>
        <v>0.99</v>
      </c>
    </row>
    <row r="9" spans="1:17">
      <c r="A9" s="12">
        <f t="shared" si="0"/>
        <v>1948.25</v>
      </c>
      <c r="B9" s="1">
        <f>+Data!U13</f>
        <v>1855.3</v>
      </c>
      <c r="C9" s="1">
        <f>+Data!S9</f>
        <v>102915</v>
      </c>
      <c r="D9" s="4">
        <f t="shared" ref="D9:D72" si="1">+B9*1000000000/(C9*1000)</f>
        <v>18027.49842102706</v>
      </c>
      <c r="F9" s="1">
        <f>+Data!C13</f>
        <v>23.992999999999999</v>
      </c>
      <c r="G9" s="1">
        <f>+Data!O13</f>
        <v>14.404999999999999</v>
      </c>
      <c r="J9" s="1">
        <f>+Data!AE65</f>
        <v>1</v>
      </c>
      <c r="L9" s="15">
        <f>+LN(D9/D8)</f>
        <v>1.604245912049572E-2</v>
      </c>
      <c r="M9" s="15"/>
      <c r="N9" s="15"/>
      <c r="O9" s="15">
        <f>+LN(F9/F8)</f>
        <v>1.5795329443269637E-2</v>
      </c>
    </row>
    <row r="10" spans="1:17">
      <c r="A10" s="12">
        <f t="shared" si="0"/>
        <v>1948.5</v>
      </c>
      <c r="B10" s="1">
        <f>+Data!U14</f>
        <v>1865.3</v>
      </c>
      <c r="C10" s="1">
        <f>+Data!S10</f>
        <v>103249</v>
      </c>
      <c r="D10" s="4">
        <f t="shared" si="1"/>
        <v>18066.034537864773</v>
      </c>
      <c r="F10" s="1">
        <f>+Data!C14</f>
        <v>24.396999999999998</v>
      </c>
      <c r="G10" s="1">
        <f>+Data!O14</f>
        <v>14.678000000000001</v>
      </c>
      <c r="J10" s="1">
        <f>+Data!AE66</f>
        <v>1.05</v>
      </c>
      <c r="L10" s="15">
        <f t="shared" ref="L10:L73" si="2">+LN(D10/D9)</f>
        <v>2.135348264432963E-3</v>
      </c>
      <c r="M10" s="15"/>
      <c r="N10" s="15"/>
      <c r="O10" s="15">
        <f t="shared" ref="O10:O73" si="3">+LN(F10/F9)</f>
        <v>1.6698052782128034E-2</v>
      </c>
    </row>
    <row r="11" spans="1:17">
      <c r="A11" s="12">
        <f t="shared" si="0"/>
        <v>1948.75</v>
      </c>
      <c r="B11" s="1">
        <f>+Data!U15</f>
        <v>1868.2</v>
      </c>
      <c r="C11" s="1">
        <f>+Data!S11</f>
        <v>103418</v>
      </c>
      <c r="D11" s="4">
        <f t="shared" si="1"/>
        <v>18064.553559341701</v>
      </c>
      <c r="F11" s="1">
        <f>+Data!C15</f>
        <v>24.172999999999998</v>
      </c>
      <c r="G11" s="1">
        <f>+Data!O15</f>
        <v>14.726000000000001</v>
      </c>
      <c r="J11" s="1">
        <f>+Data!AE67</f>
        <v>1.1399999999999999</v>
      </c>
      <c r="L11" s="15">
        <f t="shared" si="2"/>
        <v>-8.197920941211373E-5</v>
      </c>
      <c r="M11" s="15"/>
      <c r="N11" s="15"/>
      <c r="O11" s="15">
        <f t="shared" si="3"/>
        <v>-9.2238660964486241E-3</v>
      </c>
    </row>
    <row r="12" spans="1:17">
      <c r="A12" s="12">
        <f t="shared" si="0"/>
        <v>1949</v>
      </c>
      <c r="B12" s="1">
        <f>+Data!U16</f>
        <v>1842.2</v>
      </c>
      <c r="C12" s="1">
        <f>+Data!S12</f>
        <v>103584</v>
      </c>
      <c r="D12" s="4">
        <f t="shared" si="1"/>
        <v>17784.599938214396</v>
      </c>
      <c r="F12" s="1">
        <f>+Data!C16</f>
        <v>23.943000000000001</v>
      </c>
      <c r="G12" s="1">
        <f>+Data!O16</f>
        <v>14.653</v>
      </c>
      <c r="J12" s="1">
        <f>+Data!AE68</f>
        <v>1.17</v>
      </c>
      <c r="L12" s="15">
        <f t="shared" si="2"/>
        <v>-1.5618740466587597E-2</v>
      </c>
      <c r="M12" s="15"/>
      <c r="N12" s="15"/>
      <c r="O12" s="15">
        <f t="shared" si="3"/>
        <v>-9.5603022619821145E-3</v>
      </c>
    </row>
    <row r="13" spans="1:17">
      <c r="A13" s="12">
        <f t="shared" si="0"/>
        <v>1949.25</v>
      </c>
      <c r="B13" s="1">
        <f>+Data!U17</f>
        <v>1835.5</v>
      </c>
      <c r="C13" s="1">
        <f>+Data!S13</f>
        <v>103838</v>
      </c>
      <c r="D13" s="4">
        <f t="shared" si="1"/>
        <v>17676.573123519327</v>
      </c>
      <c r="F13" s="1">
        <f>+Data!C17</f>
        <v>23.917000000000002</v>
      </c>
      <c r="G13" s="1">
        <f>+Data!O17</f>
        <v>14.503</v>
      </c>
      <c r="J13" s="1">
        <f>+Data!AE69</f>
        <v>1.17</v>
      </c>
      <c r="L13" s="15">
        <f t="shared" si="2"/>
        <v>-6.0927002430920642E-3</v>
      </c>
      <c r="M13" s="15"/>
      <c r="N13" s="15"/>
      <c r="O13" s="15">
        <f t="shared" si="3"/>
        <v>-1.0865024052537674E-3</v>
      </c>
    </row>
    <row r="14" spans="1:17">
      <c r="A14" s="12">
        <f t="shared" si="0"/>
        <v>1949.5</v>
      </c>
      <c r="B14" s="1">
        <f>+Data!U18</f>
        <v>1856.1</v>
      </c>
      <c r="C14" s="1">
        <f>+Data!S14</f>
        <v>104127</v>
      </c>
      <c r="D14" s="4">
        <f t="shared" si="1"/>
        <v>17825.347892477457</v>
      </c>
      <c r="F14" s="1">
        <f>+Data!C18</f>
        <v>23.716999999999999</v>
      </c>
      <c r="G14" s="1">
        <f>+Data!O18</f>
        <v>14.419</v>
      </c>
      <c r="J14" s="1">
        <f>+Data!AE70</f>
        <v>1.04</v>
      </c>
      <c r="L14" s="15">
        <f t="shared" si="2"/>
        <v>8.3812726522288061E-3</v>
      </c>
      <c r="M14" s="15"/>
      <c r="N14" s="15"/>
      <c r="O14" s="15">
        <f t="shared" si="3"/>
        <v>-8.397412573970418E-3</v>
      </c>
    </row>
    <row r="15" spans="1:17">
      <c r="A15" s="12">
        <f t="shared" si="0"/>
        <v>1949.75</v>
      </c>
      <c r="B15" s="1">
        <f>+Data!U19</f>
        <v>1838.7</v>
      </c>
      <c r="C15" s="1">
        <f>+Data!S15</f>
        <v>104428</v>
      </c>
      <c r="D15" s="4">
        <f t="shared" si="1"/>
        <v>17607.346688627571</v>
      </c>
      <c r="F15" s="1">
        <f>+Data!C19</f>
        <v>23.66</v>
      </c>
      <c r="G15" s="1">
        <f>+Data!O19</f>
        <v>14.420999999999999</v>
      </c>
      <c r="J15" s="1">
        <f>+Data!AE71</f>
        <v>1.08</v>
      </c>
      <c r="L15" s="15">
        <f t="shared" si="2"/>
        <v>-1.2305242782912026E-2</v>
      </c>
      <c r="M15" s="15"/>
      <c r="N15" s="15"/>
      <c r="O15" s="15">
        <f t="shared" si="3"/>
        <v>-2.4062320325166451E-3</v>
      </c>
    </row>
    <row r="16" spans="1:17">
      <c r="A16" s="12">
        <f t="shared" si="0"/>
        <v>1950</v>
      </c>
      <c r="B16" s="1">
        <f>+Data!U20</f>
        <v>1913</v>
      </c>
      <c r="C16" s="1">
        <f>+Data!S16</f>
        <v>104733</v>
      </c>
      <c r="D16" s="4">
        <f t="shared" si="1"/>
        <v>18265.494161343606</v>
      </c>
      <c r="F16" s="1">
        <f>+Data!C20</f>
        <v>23.587</v>
      </c>
      <c r="G16" s="1">
        <f>+Data!O20</f>
        <v>14.385999999999999</v>
      </c>
      <c r="J16" s="1">
        <f>+Data!AE72</f>
        <v>1.1000000000000001</v>
      </c>
      <c r="L16" s="15">
        <f t="shared" si="2"/>
        <v>3.6697474541567444E-2</v>
      </c>
      <c r="M16" s="15"/>
      <c r="N16" s="15"/>
      <c r="O16" s="15">
        <f t="shared" si="3"/>
        <v>-3.0901457485023147E-3</v>
      </c>
    </row>
    <row r="17" spans="1:16">
      <c r="A17" s="12">
        <f t="shared" si="0"/>
        <v>1950.25</v>
      </c>
      <c r="B17" s="1">
        <f>+Data!U21</f>
        <v>1971.2</v>
      </c>
      <c r="C17" s="1">
        <f>+Data!S17</f>
        <v>105020</v>
      </c>
      <c r="D17" s="4">
        <f t="shared" si="1"/>
        <v>18769.758141306418</v>
      </c>
      <c r="F17" s="1">
        <f>+Data!C21</f>
        <v>23.766999999999999</v>
      </c>
      <c r="G17" s="1">
        <f>+Data!O21</f>
        <v>14.433</v>
      </c>
      <c r="J17" s="1">
        <f>+Data!AE73</f>
        <v>1.1499999999999999</v>
      </c>
      <c r="L17" s="15">
        <f t="shared" si="2"/>
        <v>2.7233250151393839E-2</v>
      </c>
      <c r="M17" s="15"/>
      <c r="N17" s="15"/>
      <c r="O17" s="15">
        <f t="shared" si="3"/>
        <v>7.6023510974910389E-3</v>
      </c>
    </row>
    <row r="18" spans="1:16">
      <c r="A18" s="12">
        <f t="shared" si="0"/>
        <v>1950.5</v>
      </c>
      <c r="B18" s="1">
        <f>+Data!U22</f>
        <v>2048.4</v>
      </c>
      <c r="C18" s="1">
        <f>+Data!S18</f>
        <v>105248</v>
      </c>
      <c r="D18" s="4">
        <f t="shared" si="1"/>
        <v>19462.602614776526</v>
      </c>
      <c r="F18" s="1">
        <f>+Data!C22</f>
        <v>24.202999999999999</v>
      </c>
      <c r="G18" s="1">
        <f>+Data!O22</f>
        <v>14.74</v>
      </c>
      <c r="J18" s="1">
        <f>+Data!AE74</f>
        <v>1.22</v>
      </c>
      <c r="L18" s="15">
        <f t="shared" si="2"/>
        <v>3.6247844452261278E-2</v>
      </c>
      <c r="M18" s="15"/>
      <c r="N18" s="15"/>
      <c r="O18" s="15">
        <f t="shared" si="3"/>
        <v>1.8178528522293579E-2</v>
      </c>
    </row>
    <row r="19" spans="1:16">
      <c r="A19" s="12">
        <f t="shared" si="0"/>
        <v>1950.75</v>
      </c>
      <c r="B19" s="1">
        <f>+Data!U23</f>
        <v>2084.4</v>
      </c>
      <c r="C19" s="1">
        <f>+Data!S19</f>
        <v>104982</v>
      </c>
      <c r="D19" s="4">
        <f t="shared" si="1"/>
        <v>19854.832256958336</v>
      </c>
      <c r="F19" s="1">
        <f>+Data!C23</f>
        <v>24.693000000000001</v>
      </c>
      <c r="G19" s="1">
        <f>+Data!O23</f>
        <v>15.032</v>
      </c>
      <c r="J19" s="1">
        <f>+Data!AE75</f>
        <v>1.34</v>
      </c>
      <c r="L19" s="15">
        <f t="shared" si="2"/>
        <v>1.9952606562773235E-2</v>
      </c>
      <c r="M19" s="15"/>
      <c r="N19" s="15"/>
      <c r="O19" s="15">
        <f t="shared" si="3"/>
        <v>2.0043210237093653E-2</v>
      </c>
    </row>
    <row r="20" spans="1:16">
      <c r="A20" s="12">
        <f t="shared" si="0"/>
        <v>1951</v>
      </c>
      <c r="B20" s="1">
        <f>+Data!U24</f>
        <v>2110.6999999999998</v>
      </c>
      <c r="C20" s="1">
        <f>+Data!S20</f>
        <v>104692</v>
      </c>
      <c r="D20" s="4">
        <f t="shared" si="1"/>
        <v>20161.04382378787</v>
      </c>
      <c r="F20" s="1">
        <f>+Data!C24</f>
        <v>25.696999999999999</v>
      </c>
      <c r="G20" s="1">
        <f>+Data!O24</f>
        <v>15.585000000000001</v>
      </c>
      <c r="J20" s="1">
        <f>+Data!AE76</f>
        <v>1.37</v>
      </c>
      <c r="L20" s="15">
        <f t="shared" si="2"/>
        <v>1.5304802691869422E-2</v>
      </c>
      <c r="M20" s="15"/>
      <c r="N20" s="15"/>
      <c r="O20" s="15">
        <f t="shared" si="3"/>
        <v>3.9854450911393884E-2</v>
      </c>
    </row>
    <row r="21" spans="1:16">
      <c r="A21" s="12">
        <f t="shared" si="0"/>
        <v>1951.25</v>
      </c>
      <c r="B21" s="1">
        <f>+Data!U25</f>
        <v>2145.6999999999998</v>
      </c>
      <c r="C21" s="1">
        <f>+Data!S21</f>
        <v>104507</v>
      </c>
      <c r="D21" s="4">
        <f t="shared" si="1"/>
        <v>20531.639028964564</v>
      </c>
      <c r="F21" s="1">
        <f>+Data!C25</f>
        <v>25.946999999999999</v>
      </c>
      <c r="G21" s="1">
        <f>+Data!O25</f>
        <v>15.688000000000001</v>
      </c>
      <c r="J21" s="1">
        <f>+Data!AE77</f>
        <v>1.49</v>
      </c>
      <c r="L21" s="15">
        <f t="shared" si="2"/>
        <v>1.8214844807283467E-2</v>
      </c>
      <c r="M21" s="15"/>
      <c r="N21" s="15"/>
      <c r="O21" s="15">
        <f t="shared" si="3"/>
        <v>9.6817424224739136E-3</v>
      </c>
    </row>
    <row r="22" spans="1:16">
      <c r="A22" s="12">
        <f t="shared" si="0"/>
        <v>1951.5</v>
      </c>
      <c r="B22" s="1">
        <f>+Data!U26</f>
        <v>2188.5</v>
      </c>
      <c r="C22" s="1">
        <f>+Data!S22</f>
        <v>104543</v>
      </c>
      <c r="D22" s="4">
        <f t="shared" si="1"/>
        <v>20933.969754072488</v>
      </c>
      <c r="F22" s="1">
        <f>+Data!C26</f>
        <v>25.933</v>
      </c>
      <c r="G22" s="1">
        <f>+Data!O26</f>
        <v>15.696</v>
      </c>
      <c r="J22" s="1">
        <f>+Data!AE78</f>
        <v>1.6</v>
      </c>
      <c r="L22" s="15">
        <f t="shared" si="2"/>
        <v>1.9406122964838294E-2</v>
      </c>
      <c r="M22" s="15"/>
      <c r="N22" s="15"/>
      <c r="O22" s="15">
        <f t="shared" si="3"/>
        <v>-5.3970702929181783E-4</v>
      </c>
    </row>
    <row r="23" spans="1:16">
      <c r="A23" s="12">
        <f t="shared" si="0"/>
        <v>1951.75</v>
      </c>
      <c r="B23" s="1">
        <f>+Data!U27</f>
        <v>2192.1999999999998</v>
      </c>
      <c r="C23" s="1">
        <f>+Data!S23</f>
        <v>104747</v>
      </c>
      <c r="D23" s="4">
        <f t="shared" si="1"/>
        <v>20928.523012592243</v>
      </c>
      <c r="F23" s="1">
        <f>+Data!C27</f>
        <v>26.317</v>
      </c>
      <c r="G23" s="1">
        <f>+Data!O27</f>
        <v>15.871</v>
      </c>
      <c r="J23" s="1">
        <f>+Data!AE79</f>
        <v>1.61</v>
      </c>
      <c r="L23" s="15">
        <f t="shared" si="2"/>
        <v>-2.6022060087731072E-4</v>
      </c>
      <c r="M23" s="15"/>
      <c r="N23" s="15"/>
      <c r="O23" s="15">
        <f t="shared" si="3"/>
        <v>1.4698829234591098E-2</v>
      </c>
    </row>
    <row r="24" spans="1:16">
      <c r="A24" s="12">
        <f t="shared" si="0"/>
        <v>1952</v>
      </c>
      <c r="B24" s="1">
        <f>+Data!U28</f>
        <v>2214.3000000000002</v>
      </c>
      <c r="C24" s="1">
        <f>+Data!S24</f>
        <v>104863</v>
      </c>
      <c r="D24" s="4">
        <f t="shared" si="1"/>
        <v>21116.122941361587</v>
      </c>
      <c r="F24" s="1">
        <f>+Data!C28</f>
        <v>26.417000000000002</v>
      </c>
      <c r="G24" s="1">
        <f>+Data!O28</f>
        <v>15.861000000000001</v>
      </c>
      <c r="J24" s="1">
        <f>+Data!AE80</f>
        <v>1.57</v>
      </c>
      <c r="L24" s="15">
        <f t="shared" si="2"/>
        <v>8.9239031266688147E-3</v>
      </c>
      <c r="M24" s="15"/>
      <c r="N24" s="15"/>
      <c r="O24" s="15">
        <f t="shared" si="3"/>
        <v>3.7926241084165341E-3</v>
      </c>
    </row>
    <row r="25" spans="1:16">
      <c r="A25" s="12">
        <f t="shared" si="0"/>
        <v>1952.25</v>
      </c>
      <c r="B25" s="1">
        <f>+Data!U29</f>
        <v>2216.6999999999998</v>
      </c>
      <c r="C25" s="1">
        <f>+Data!S25</f>
        <v>105007</v>
      </c>
      <c r="D25" s="4">
        <f t="shared" si="1"/>
        <v>21110.021236679459</v>
      </c>
      <c r="F25" s="1">
        <f>+Data!C29</f>
        <v>26.486999999999998</v>
      </c>
      <c r="G25" s="1">
        <f>+Data!O29</f>
        <v>15.885999999999999</v>
      </c>
      <c r="J25" s="1">
        <f>+Data!AE81</f>
        <v>1.65</v>
      </c>
      <c r="L25" s="15">
        <f t="shared" si="2"/>
        <v>-2.8900127365979989E-4</v>
      </c>
      <c r="M25" s="15"/>
      <c r="N25" s="15"/>
      <c r="O25" s="15">
        <f t="shared" si="3"/>
        <v>2.6463042813547138E-3</v>
      </c>
    </row>
    <row r="26" spans="1:16">
      <c r="A26" s="12">
        <f t="shared" si="0"/>
        <v>1952.5</v>
      </c>
      <c r="B26" s="1">
        <f>+Data!U30</f>
        <v>2231.6</v>
      </c>
      <c r="C26" s="1">
        <f>+Data!S26</f>
        <v>105343</v>
      </c>
      <c r="D26" s="4">
        <f t="shared" si="1"/>
        <v>21184.131836002391</v>
      </c>
      <c r="F26" s="1">
        <f>+Data!C30</f>
        <v>26.667000000000002</v>
      </c>
      <c r="G26" s="1">
        <f>+Data!O30</f>
        <v>16.065000000000001</v>
      </c>
      <c r="J26" s="1">
        <f>+Data!AE82</f>
        <v>1.78</v>
      </c>
      <c r="L26" s="15">
        <f t="shared" si="2"/>
        <v>3.5045352508333116E-3</v>
      </c>
      <c r="M26" s="15"/>
      <c r="N26" s="15"/>
      <c r="O26" s="15">
        <f t="shared" si="3"/>
        <v>6.7727993400926055E-3</v>
      </c>
    </row>
    <row r="27" spans="1:16">
      <c r="A27" s="12">
        <f t="shared" si="0"/>
        <v>1952.75</v>
      </c>
      <c r="B27" s="1">
        <f>+Data!U31</f>
        <v>2305.3000000000002</v>
      </c>
      <c r="C27" s="1">
        <f>+Data!S27</f>
        <v>105703</v>
      </c>
      <c r="D27" s="4">
        <f t="shared" si="1"/>
        <v>21809.220173505008</v>
      </c>
      <c r="F27" s="1">
        <f>+Data!C31</f>
        <v>26.696999999999999</v>
      </c>
      <c r="G27" s="1">
        <f>+Data!O31</f>
        <v>16.109000000000002</v>
      </c>
      <c r="J27" s="1">
        <f>+Data!AE83</f>
        <v>1.89</v>
      </c>
      <c r="L27" s="15">
        <f t="shared" si="2"/>
        <v>2.9080421006834577E-2</v>
      </c>
      <c r="M27" s="15"/>
      <c r="N27" s="15"/>
      <c r="O27" s="15">
        <f t="shared" si="3"/>
        <v>1.1243536151871486E-3</v>
      </c>
    </row>
    <row r="28" spans="1:16">
      <c r="A28" s="12">
        <f t="shared" si="0"/>
        <v>1953</v>
      </c>
      <c r="B28" s="1">
        <f>+Data!U32</f>
        <v>2348.4</v>
      </c>
      <c r="C28" s="1">
        <f>+Data!S28</f>
        <v>106672</v>
      </c>
      <c r="D28" s="4">
        <f t="shared" si="1"/>
        <v>22015.149242537875</v>
      </c>
      <c r="F28" s="1">
        <f>+Data!C32</f>
        <v>26.62</v>
      </c>
      <c r="G28" s="1">
        <f>+Data!O32</f>
        <v>16.111999999999998</v>
      </c>
      <c r="J28" s="1">
        <f>+Data!AE84</f>
        <v>1.98</v>
      </c>
      <c r="L28" s="15">
        <f t="shared" si="2"/>
        <v>9.3979941960136582E-3</v>
      </c>
      <c r="M28" s="15"/>
      <c r="N28" s="15"/>
      <c r="O28" s="15">
        <f t="shared" si="3"/>
        <v>-2.8883865758692262E-3</v>
      </c>
    </row>
    <row r="29" spans="1:16">
      <c r="A29" s="12">
        <f t="shared" si="0"/>
        <v>1953.25</v>
      </c>
      <c r="B29" s="1">
        <f>+Data!U33</f>
        <v>2366.1999999999998</v>
      </c>
      <c r="C29" s="1">
        <f>+Data!S29</f>
        <v>106905</v>
      </c>
      <c r="D29" s="4">
        <f t="shared" si="1"/>
        <v>22133.670080912962</v>
      </c>
      <c r="F29" s="1">
        <f>+Data!C33</f>
        <v>26.72</v>
      </c>
      <c r="G29" s="1">
        <f>+Data!O33</f>
        <v>16.141999999999999</v>
      </c>
      <c r="J29" s="1">
        <f>+Data!AE85</f>
        <v>2.15</v>
      </c>
      <c r="L29" s="15">
        <f t="shared" si="2"/>
        <v>5.3691638832920191E-3</v>
      </c>
      <c r="M29" s="15"/>
      <c r="N29" s="15"/>
      <c r="O29" s="15">
        <f t="shared" si="3"/>
        <v>3.7495357014793104E-3</v>
      </c>
    </row>
    <row r="30" spans="1:16">
      <c r="A30" s="12">
        <f t="shared" si="0"/>
        <v>1953.5</v>
      </c>
      <c r="B30" s="1">
        <f>+Data!U34</f>
        <v>2351.8000000000002</v>
      </c>
      <c r="C30" s="1">
        <f>+Data!S30</f>
        <v>107140</v>
      </c>
      <c r="D30" s="4">
        <f t="shared" si="1"/>
        <v>21950.718685831624</v>
      </c>
      <c r="F30" s="1">
        <f>+Data!C34</f>
        <v>26.843</v>
      </c>
      <c r="G30" s="1">
        <f>+Data!O34</f>
        <v>16.204999999999998</v>
      </c>
      <c r="J30" s="1">
        <f>+Data!AE86</f>
        <v>1.96</v>
      </c>
      <c r="L30" s="15">
        <f t="shared" si="2"/>
        <v>-8.3001012611175155E-3</v>
      </c>
      <c r="M30" s="15"/>
      <c r="N30" s="15"/>
      <c r="O30" s="15">
        <f t="shared" si="3"/>
        <v>4.5927306612761594E-3</v>
      </c>
      <c r="P30" s="14"/>
    </row>
    <row r="31" spans="1:16">
      <c r="A31" s="12">
        <f t="shared" si="0"/>
        <v>1953.75</v>
      </c>
      <c r="B31" s="1">
        <f>+Data!U35</f>
        <v>2314.6</v>
      </c>
      <c r="C31" s="1">
        <f>+Data!S31</f>
        <v>107503</v>
      </c>
      <c r="D31" s="4">
        <f t="shared" si="1"/>
        <v>21530.561937806386</v>
      </c>
      <c r="F31" s="1">
        <f>+Data!C35</f>
        <v>26.89</v>
      </c>
      <c r="G31" s="1">
        <f>+Data!O35</f>
        <v>16.239999999999998</v>
      </c>
      <c r="J31" s="1">
        <f>+Data!AE87</f>
        <v>1.47</v>
      </c>
      <c r="L31" s="15">
        <f t="shared" si="2"/>
        <v>-1.9326469677593047E-2</v>
      </c>
      <c r="M31" s="15"/>
      <c r="N31" s="15"/>
      <c r="O31" s="15">
        <f t="shared" si="3"/>
        <v>1.7493909510522749E-3</v>
      </c>
      <c r="P31" s="14"/>
    </row>
    <row r="32" spans="1:16">
      <c r="A32" s="12">
        <f t="shared" si="0"/>
        <v>1954</v>
      </c>
      <c r="B32" s="1">
        <f>+Data!U36</f>
        <v>2303.5</v>
      </c>
      <c r="C32" s="1">
        <f>+Data!S32</f>
        <v>107877</v>
      </c>
      <c r="D32" s="4">
        <f t="shared" si="1"/>
        <v>21353.022423686234</v>
      </c>
      <c r="F32" s="1">
        <f>+Data!C36</f>
        <v>26.952999999999999</v>
      </c>
      <c r="G32" s="1">
        <f>+Data!O36</f>
        <v>16.29</v>
      </c>
      <c r="J32" s="1">
        <f>+Data!AE88</f>
        <v>1.06</v>
      </c>
      <c r="L32" s="15">
        <f t="shared" si="2"/>
        <v>-8.2801160914902708E-3</v>
      </c>
      <c r="M32" s="15"/>
      <c r="N32" s="15"/>
      <c r="O32" s="15">
        <f t="shared" si="3"/>
        <v>2.340138133101367E-3</v>
      </c>
      <c r="P32" s="14"/>
    </row>
    <row r="33" spans="1:17">
      <c r="A33" s="12">
        <f t="shared" si="0"/>
        <v>1954.25</v>
      </c>
      <c r="B33" s="1">
        <f>+Data!U37</f>
        <v>2306.4</v>
      </c>
      <c r="C33" s="1">
        <f>+Data!S33</f>
        <v>108177</v>
      </c>
      <c r="D33" s="4">
        <f t="shared" si="1"/>
        <v>21320.613439085944</v>
      </c>
      <c r="F33" s="1">
        <f>+Data!C37</f>
        <v>26.91</v>
      </c>
      <c r="G33" s="1">
        <f>+Data!O37</f>
        <v>16.300999999999998</v>
      </c>
      <c r="J33" s="1">
        <f>+Data!AE89</f>
        <v>0.79</v>
      </c>
      <c r="L33" s="15">
        <f t="shared" si="2"/>
        <v>-1.5189233434658867E-3</v>
      </c>
      <c r="M33" s="15"/>
      <c r="N33" s="15"/>
      <c r="O33" s="15">
        <f t="shared" si="3"/>
        <v>-1.5966436750602887E-3</v>
      </c>
      <c r="P33" s="14"/>
    </row>
    <row r="34" spans="1:17">
      <c r="A34" s="12">
        <f t="shared" si="0"/>
        <v>1954.5</v>
      </c>
      <c r="B34" s="1">
        <f>+Data!U38</f>
        <v>2332.4</v>
      </c>
      <c r="C34" s="1">
        <f>+Data!S34</f>
        <v>108443</v>
      </c>
      <c r="D34" s="4">
        <f t="shared" si="1"/>
        <v>21508.073365731307</v>
      </c>
      <c r="F34" s="1">
        <f>+Data!C38</f>
        <v>26.84</v>
      </c>
      <c r="G34" s="1">
        <f>+Data!O38</f>
        <v>16.326000000000001</v>
      </c>
      <c r="I34" s="1">
        <f>+Data!AC8</f>
        <v>1.03</v>
      </c>
      <c r="J34" s="1">
        <f>+Data!AE90</f>
        <v>0.88</v>
      </c>
      <c r="L34" s="15">
        <f t="shared" si="2"/>
        <v>8.7539982080146565E-3</v>
      </c>
      <c r="M34" s="15">
        <f t="shared" ref="M34:M97" si="4">+LN(1+I34/100)/4</f>
        <v>2.5618291128873746E-3</v>
      </c>
      <c r="N34" s="15"/>
      <c r="O34" s="15">
        <f t="shared" si="3"/>
        <v>-2.6046526353333838E-3</v>
      </c>
      <c r="P34" s="14"/>
    </row>
    <row r="35" spans="1:17">
      <c r="A35" s="12">
        <f t="shared" si="0"/>
        <v>1954.75</v>
      </c>
      <c r="B35" s="1">
        <f>+Data!U39</f>
        <v>2379.1</v>
      </c>
      <c r="C35" s="1">
        <f>+Data!S35</f>
        <v>108786</v>
      </c>
      <c r="D35" s="4">
        <f t="shared" si="1"/>
        <v>21869.542036659128</v>
      </c>
      <c r="F35" s="1">
        <f>+Data!C39</f>
        <v>26.757000000000001</v>
      </c>
      <c r="G35" s="1">
        <f>+Data!O39</f>
        <v>16.367999999999999</v>
      </c>
      <c r="I35" s="1">
        <f>+Data!AC9</f>
        <v>0.99</v>
      </c>
      <c r="J35" s="1">
        <f>+Data!AE91</f>
        <v>1.02</v>
      </c>
      <c r="L35" s="15">
        <f t="shared" si="2"/>
        <v>1.6666524184104779E-2</v>
      </c>
      <c r="M35" s="15">
        <f t="shared" si="4"/>
        <v>2.4628290125935505E-3</v>
      </c>
      <c r="N35" s="15"/>
      <c r="O35" s="15">
        <f t="shared" si="3"/>
        <v>-3.0971907513009525E-3</v>
      </c>
      <c r="P35" s="14"/>
    </row>
    <row r="36" spans="1:17">
      <c r="A36" s="12">
        <f t="shared" si="0"/>
        <v>1955</v>
      </c>
      <c r="B36" s="1">
        <f>+Data!U40</f>
        <v>2447.6999999999998</v>
      </c>
      <c r="C36" s="1">
        <f>+Data!S36</f>
        <v>109130</v>
      </c>
      <c r="D36" s="4">
        <f t="shared" si="1"/>
        <v>22429.212865389902</v>
      </c>
      <c r="F36" s="1">
        <f>+Data!C40</f>
        <v>26.792999999999999</v>
      </c>
      <c r="G36" s="1">
        <f>+Data!O40</f>
        <v>16.446999999999999</v>
      </c>
      <c r="I36" s="1">
        <f>+Data!AC10</f>
        <v>1.34</v>
      </c>
      <c r="J36" s="1">
        <f>+Data!AE92</f>
        <v>1.22</v>
      </c>
      <c r="L36" s="15">
        <f t="shared" si="2"/>
        <v>2.5269360761794413E-2</v>
      </c>
      <c r="M36" s="15">
        <f t="shared" si="4"/>
        <v>3.3277535149181039E-3</v>
      </c>
      <c r="N36" s="15"/>
      <c r="O36" s="15">
        <f t="shared" si="3"/>
        <v>1.3445380176787059E-3</v>
      </c>
      <c r="P36" s="14"/>
    </row>
    <row r="37" spans="1:17">
      <c r="A37" s="12">
        <f t="shared" si="0"/>
        <v>1955.25</v>
      </c>
      <c r="B37" s="1">
        <f>+Data!U41</f>
        <v>2488.1</v>
      </c>
      <c r="C37" s="1">
        <f>+Data!S37</f>
        <v>109534</v>
      </c>
      <c r="D37" s="4">
        <f t="shared" si="1"/>
        <v>22715.32127010791</v>
      </c>
      <c r="F37" s="1">
        <f>+Data!C41</f>
        <v>26.757000000000001</v>
      </c>
      <c r="G37" s="1">
        <f>+Data!O41</f>
        <v>16.513000000000002</v>
      </c>
      <c r="I37" s="1">
        <f>+Data!AC11</f>
        <v>1.5</v>
      </c>
      <c r="J37" s="1">
        <f>+Data!AE93</f>
        <v>1.48</v>
      </c>
      <c r="L37" s="15">
        <f t="shared" si="2"/>
        <v>1.2675387655732175E-2</v>
      </c>
      <c r="M37" s="15">
        <f t="shared" si="4"/>
        <v>3.7221531234376396E-3</v>
      </c>
      <c r="N37" s="15"/>
      <c r="O37" s="15">
        <f t="shared" si="3"/>
        <v>-1.3445380176786465E-3</v>
      </c>
      <c r="P37" s="14"/>
    </row>
    <row r="38" spans="1:17">
      <c r="A38" s="12">
        <f t="shared" si="0"/>
        <v>1955.5</v>
      </c>
      <c r="B38" s="1">
        <f>+Data!U42</f>
        <v>2521.4</v>
      </c>
      <c r="C38" s="1">
        <f>+Data!S38</f>
        <v>109884</v>
      </c>
      <c r="D38" s="4">
        <f t="shared" si="1"/>
        <v>22946.015798478395</v>
      </c>
      <c r="F38" s="1">
        <f>+Data!C42</f>
        <v>26.777000000000001</v>
      </c>
      <c r="G38" s="1">
        <f>+Data!O42</f>
        <v>16.635000000000002</v>
      </c>
      <c r="I38" s="1">
        <f>+Data!AC12</f>
        <v>1.94</v>
      </c>
      <c r="J38" s="1">
        <f>+Data!AE94</f>
        <v>1.86</v>
      </c>
      <c r="L38" s="15">
        <f t="shared" si="2"/>
        <v>1.010467524997549E-2</v>
      </c>
      <c r="M38" s="15">
        <f t="shared" si="4"/>
        <v>4.8035547309510929E-3</v>
      </c>
      <c r="N38" s="15"/>
      <c r="O38" s="15">
        <f t="shared" si="3"/>
        <v>7.471887372692877E-4</v>
      </c>
      <c r="P38" s="14"/>
    </row>
    <row r="39" spans="1:17">
      <c r="A39" s="12">
        <f t="shared" si="0"/>
        <v>1955.75</v>
      </c>
      <c r="B39" s="1">
        <f>+Data!U43</f>
        <v>2535.5</v>
      </c>
      <c r="C39" s="1">
        <f>+Data!S39</f>
        <v>110186</v>
      </c>
      <c r="D39" s="4">
        <f t="shared" si="1"/>
        <v>23011.090338155482</v>
      </c>
      <c r="F39" s="1">
        <f>+Data!C43</f>
        <v>26.856999999999999</v>
      </c>
      <c r="G39" s="1">
        <f>+Data!O43</f>
        <v>16.800999999999998</v>
      </c>
      <c r="I39" s="1">
        <f>+Data!AC13</f>
        <v>2.36</v>
      </c>
      <c r="J39" s="1">
        <f>+Data!AE95</f>
        <v>2.34</v>
      </c>
      <c r="L39" s="15">
        <f t="shared" si="2"/>
        <v>2.8319704454585013E-3</v>
      </c>
      <c r="M39" s="15">
        <f t="shared" si="4"/>
        <v>5.8314563258741892E-3</v>
      </c>
      <c r="N39" s="15"/>
      <c r="O39" s="15">
        <f t="shared" si="3"/>
        <v>2.9831845221036705E-3</v>
      </c>
      <c r="P39" s="14"/>
    </row>
    <row r="40" spans="1:17">
      <c r="A40" s="12">
        <f t="shared" si="0"/>
        <v>1956</v>
      </c>
      <c r="B40" s="1">
        <f>+Data!U44</f>
        <v>2523.9</v>
      </c>
      <c r="C40" s="1">
        <f>+Data!S40</f>
        <v>110483</v>
      </c>
      <c r="D40" s="4">
        <f t="shared" si="1"/>
        <v>22844.238480128166</v>
      </c>
      <c r="F40" s="1">
        <f>+Data!C44</f>
        <v>26.86</v>
      </c>
      <c r="G40" s="1">
        <f>+Data!O44</f>
        <v>16.969000000000001</v>
      </c>
      <c r="I40" s="1">
        <f>+Data!AC14</f>
        <v>2.48</v>
      </c>
      <c r="J40" s="1">
        <f>+Data!AE96</f>
        <v>2.33</v>
      </c>
      <c r="L40" s="15">
        <f t="shared" si="2"/>
        <v>-7.2773480725822678E-3</v>
      </c>
      <c r="M40" s="15">
        <f t="shared" si="4"/>
        <v>6.1243679000968429E-3</v>
      </c>
      <c r="N40" s="15"/>
      <c r="O40" s="15">
        <f t="shared" si="3"/>
        <v>1.1169648353844599E-4</v>
      </c>
      <c r="P40" s="14"/>
    </row>
    <row r="41" spans="1:17">
      <c r="A41" s="12">
        <f t="shared" si="0"/>
        <v>1956.25</v>
      </c>
      <c r="B41" s="1">
        <f>+Data!U45</f>
        <v>2543.8000000000002</v>
      </c>
      <c r="C41" s="1">
        <f>+Data!S41</f>
        <v>110788</v>
      </c>
      <c r="D41" s="4">
        <f t="shared" si="1"/>
        <v>22960.970502220458</v>
      </c>
      <c r="F41" s="1">
        <f>+Data!C45</f>
        <v>27.036999999999999</v>
      </c>
      <c r="G41" s="1">
        <f>+Data!O45</f>
        <v>17.068000000000001</v>
      </c>
      <c r="I41" s="1">
        <f>+Data!AC15</f>
        <v>2.69</v>
      </c>
      <c r="J41" s="1">
        <f>+Data!AE97</f>
        <v>2.57</v>
      </c>
      <c r="L41" s="15">
        <f t="shared" si="2"/>
        <v>5.096899562068785E-3</v>
      </c>
      <c r="M41" s="15">
        <f t="shared" si="4"/>
        <v>6.6361388055280529E-3</v>
      </c>
      <c r="N41" s="15"/>
      <c r="O41" s="15">
        <f t="shared" si="3"/>
        <v>6.5681071790641794E-3</v>
      </c>
      <c r="P41" s="14"/>
    </row>
    <row r="42" spans="1:17">
      <c r="A42" s="12">
        <f t="shared" si="0"/>
        <v>1956.5</v>
      </c>
      <c r="B42" s="1">
        <f>+Data!U46</f>
        <v>2540.6</v>
      </c>
      <c r="C42" s="1">
        <f>+Data!S42</f>
        <v>111113</v>
      </c>
      <c r="D42" s="4">
        <f t="shared" si="1"/>
        <v>22865.011294807988</v>
      </c>
      <c r="F42" s="1">
        <f>+Data!C46</f>
        <v>27.317</v>
      </c>
      <c r="G42" s="1">
        <f>+Data!O46</f>
        <v>17.286999999999999</v>
      </c>
      <c r="I42" s="1">
        <f>+Data!AC16</f>
        <v>2.81</v>
      </c>
      <c r="J42" s="1">
        <f>+Data!AE98</f>
        <v>2.58</v>
      </c>
      <c r="L42" s="15">
        <f t="shared" si="2"/>
        <v>-4.187988730577589E-3</v>
      </c>
      <c r="M42" s="15">
        <f t="shared" si="4"/>
        <v>6.92810964163395E-3</v>
      </c>
      <c r="N42" s="15"/>
      <c r="O42" s="15">
        <f t="shared" si="3"/>
        <v>1.0302920735660687E-2</v>
      </c>
      <c r="P42" s="14"/>
    </row>
    <row r="43" spans="1:17">
      <c r="A43" s="12">
        <f t="shared" si="0"/>
        <v>1956.75</v>
      </c>
      <c r="B43" s="1">
        <f>+Data!U47</f>
        <v>2582.1</v>
      </c>
      <c r="C43" s="1">
        <f>+Data!S43</f>
        <v>111431</v>
      </c>
      <c r="D43" s="4">
        <f t="shared" si="1"/>
        <v>23172.187272841489</v>
      </c>
      <c r="F43" s="1">
        <f>+Data!C47</f>
        <v>27.55</v>
      </c>
      <c r="G43" s="1">
        <f>+Data!O47</f>
        <v>17.353999999999999</v>
      </c>
      <c r="I43" s="1">
        <f>+Data!AC17</f>
        <v>2.93</v>
      </c>
      <c r="J43" s="1">
        <f>+Data!AE99</f>
        <v>3.03</v>
      </c>
      <c r="L43" s="15">
        <f t="shared" si="2"/>
        <v>1.334488397298329E-2</v>
      </c>
      <c r="M43" s="15">
        <f t="shared" si="4"/>
        <v>7.2197398875941928E-3</v>
      </c>
      <c r="N43" s="15"/>
      <c r="O43" s="15">
        <f t="shared" si="3"/>
        <v>8.4933165891069497E-3</v>
      </c>
      <c r="P43" s="14"/>
    </row>
    <row r="44" spans="1:17">
      <c r="A44" s="12">
        <f t="shared" si="0"/>
        <v>1957</v>
      </c>
      <c r="B44" s="1">
        <f>+Data!U48</f>
        <v>2597.9</v>
      </c>
      <c r="C44" s="1">
        <f>+Data!S44</f>
        <v>111720</v>
      </c>
      <c r="D44" s="4">
        <f t="shared" si="1"/>
        <v>23253.669889008233</v>
      </c>
      <c r="E44" s="1">
        <f>+Data!K8</f>
        <v>28.6</v>
      </c>
      <c r="F44" s="1">
        <f>+Data!C48</f>
        <v>27.777000000000001</v>
      </c>
      <c r="G44" s="1">
        <f>+Data!O48</f>
        <v>17.597000000000001</v>
      </c>
      <c r="I44" s="1">
        <f>+Data!AC18</f>
        <v>2.93</v>
      </c>
      <c r="J44" s="1">
        <f>+Data!AE100</f>
        <v>3.1</v>
      </c>
      <c r="L44" s="15">
        <f t="shared" si="2"/>
        <v>3.5102292048051725E-3</v>
      </c>
      <c r="M44" s="15">
        <f t="shared" si="4"/>
        <v>7.2197398875941928E-3</v>
      </c>
      <c r="N44" s="15"/>
      <c r="O44" s="15">
        <f t="shared" si="3"/>
        <v>8.2058045350962752E-3</v>
      </c>
      <c r="P44" s="14"/>
    </row>
    <row r="45" spans="1:17">
      <c r="A45" s="12">
        <f t="shared" si="0"/>
        <v>1957.25</v>
      </c>
      <c r="B45" s="1">
        <f>+Data!U49</f>
        <v>2591.6999999999998</v>
      </c>
      <c r="C45" s="1">
        <f>+Data!S45</f>
        <v>112045</v>
      </c>
      <c r="D45" s="4">
        <f t="shared" si="1"/>
        <v>23130.884912312016</v>
      </c>
      <c r="E45" s="1">
        <f>+Data!K9</f>
        <v>28.832999999999998</v>
      </c>
      <c r="F45" s="1">
        <f>+Data!C49</f>
        <v>28.013000000000002</v>
      </c>
      <c r="G45" s="1">
        <f>+Data!O49</f>
        <v>17.716999999999999</v>
      </c>
      <c r="I45" s="1">
        <f>+Data!AC19</f>
        <v>3</v>
      </c>
      <c r="J45" s="1">
        <f>+Data!AE101</f>
        <v>3.14</v>
      </c>
      <c r="K45" s="19">
        <f t="shared" ref="K45:K108" si="5">+A45</f>
        <v>1957.25</v>
      </c>
      <c r="L45" s="15">
        <f t="shared" si="2"/>
        <v>-5.294230547895201E-3</v>
      </c>
      <c r="M45" s="15">
        <f t="shared" si="4"/>
        <v>7.3897005603861072E-3</v>
      </c>
      <c r="N45" s="15">
        <f>+LN(E45/E44)</f>
        <v>8.1138466834500909E-3</v>
      </c>
      <c r="O45" s="15">
        <f t="shared" si="3"/>
        <v>8.4603480082068028E-3</v>
      </c>
      <c r="P45" s="20">
        <v>99999</v>
      </c>
      <c r="Q45" s="20">
        <v>99999</v>
      </c>
    </row>
    <row r="46" spans="1:17">
      <c r="A46" s="12">
        <f t="shared" si="0"/>
        <v>1957.5</v>
      </c>
      <c r="B46" s="1">
        <f>+Data!U50</f>
        <v>2616.6</v>
      </c>
      <c r="C46" s="1">
        <f>+Data!S46</f>
        <v>112431</v>
      </c>
      <c r="D46" s="4">
        <f t="shared" si="1"/>
        <v>23272.940736985351</v>
      </c>
      <c r="E46" s="1">
        <f>+Data!K10</f>
        <v>29.033000000000001</v>
      </c>
      <c r="F46" s="1">
        <f>+Data!C50</f>
        <v>28.263000000000002</v>
      </c>
      <c r="G46" s="1">
        <f>+Data!O50</f>
        <v>17.824000000000002</v>
      </c>
      <c r="I46" s="1">
        <f>+Data!AC20</f>
        <v>3.23</v>
      </c>
      <c r="J46" s="1">
        <f>+Data!AE102</f>
        <v>3.35</v>
      </c>
      <c r="K46" s="19">
        <f t="shared" si="5"/>
        <v>1957.5</v>
      </c>
      <c r="L46" s="15">
        <f t="shared" si="2"/>
        <v>6.1226102136319044E-3</v>
      </c>
      <c r="M46" s="15">
        <f t="shared" si="4"/>
        <v>7.947330622351834E-3</v>
      </c>
      <c r="N46" s="15">
        <f t="shared" ref="N46:N109" si="6">+LN(E46/E45)</f>
        <v>6.9125495589256085E-3</v>
      </c>
      <c r="O46" s="15">
        <f t="shared" si="3"/>
        <v>8.8848405924138677E-3</v>
      </c>
      <c r="P46" s="20">
        <v>99999</v>
      </c>
      <c r="Q46" s="20">
        <v>99999</v>
      </c>
    </row>
    <row r="47" spans="1:17">
      <c r="A47" s="12">
        <f t="shared" si="0"/>
        <v>1957.75</v>
      </c>
      <c r="B47" s="1">
        <f>+Data!U51</f>
        <v>2589.1</v>
      </c>
      <c r="C47" s="1">
        <f>+Data!S47</f>
        <v>112866</v>
      </c>
      <c r="D47" s="4">
        <f t="shared" si="1"/>
        <v>22939.592082646679</v>
      </c>
      <c r="E47" s="1">
        <f>+Data!K11</f>
        <v>29.266999999999999</v>
      </c>
      <c r="F47" s="1">
        <f>+Data!C51</f>
        <v>28.4</v>
      </c>
      <c r="G47" s="1">
        <f>+Data!O51</f>
        <v>17.824999999999999</v>
      </c>
      <c r="I47" s="1">
        <f>+Data!AC21</f>
        <v>3.25</v>
      </c>
      <c r="J47" s="1">
        <f>+Data!AE103</f>
        <v>3.31</v>
      </c>
      <c r="K47" s="19">
        <f t="shared" si="5"/>
        <v>1957.75</v>
      </c>
      <c r="L47" s="15">
        <f t="shared" si="2"/>
        <v>-1.4427014313072277E-2</v>
      </c>
      <c r="M47" s="15">
        <f t="shared" si="4"/>
        <v>7.9957614632626857E-3</v>
      </c>
      <c r="N47" s="15">
        <f t="shared" si="6"/>
        <v>8.0274873615586891E-3</v>
      </c>
      <c r="O47" s="15">
        <f t="shared" si="3"/>
        <v>4.8356164325199166E-3</v>
      </c>
      <c r="P47" s="20">
        <v>99999</v>
      </c>
      <c r="Q47" s="20">
        <v>99999</v>
      </c>
    </row>
    <row r="48" spans="1:17">
      <c r="A48" s="12">
        <f t="shared" si="0"/>
        <v>1958</v>
      </c>
      <c r="B48" s="1">
        <f>+Data!U52</f>
        <v>2519</v>
      </c>
      <c r="C48" s="1">
        <f>+Data!S48</f>
        <v>113236</v>
      </c>
      <c r="D48" s="4">
        <f t="shared" si="1"/>
        <v>22245.575611996184</v>
      </c>
      <c r="E48" s="1">
        <f>+Data!K12</f>
        <v>29.4</v>
      </c>
      <c r="F48" s="1">
        <f>+Data!C52</f>
        <v>28.736999999999998</v>
      </c>
      <c r="G48" s="1">
        <f>+Data!O52</f>
        <v>18.02</v>
      </c>
      <c r="I48" s="1">
        <f>+Data!AC22</f>
        <v>1.86</v>
      </c>
      <c r="J48" s="1">
        <f>+Data!AE104</f>
        <v>1.76</v>
      </c>
      <c r="K48" s="19">
        <f t="shared" si="5"/>
        <v>1958</v>
      </c>
      <c r="L48" s="15">
        <f t="shared" si="2"/>
        <v>-3.0721189678255965E-2</v>
      </c>
      <c r="M48" s="15">
        <f t="shared" si="4"/>
        <v>4.6072838670917857E-3</v>
      </c>
      <c r="N48" s="15">
        <f t="shared" si="6"/>
        <v>4.5340729148946445E-3</v>
      </c>
      <c r="O48" s="15">
        <f t="shared" si="3"/>
        <v>1.1796345901704069E-2</v>
      </c>
      <c r="P48" s="20">
        <v>99999</v>
      </c>
      <c r="Q48" s="20">
        <v>99999</v>
      </c>
    </row>
    <row r="49" spans="1:17">
      <c r="A49" s="12">
        <f t="shared" si="0"/>
        <v>1958.25</v>
      </c>
      <c r="B49" s="1">
        <f>+Data!U53</f>
        <v>2534.5</v>
      </c>
      <c r="C49" s="1">
        <f>+Data!S49</f>
        <v>113532</v>
      </c>
      <c r="D49" s="4">
        <f t="shared" si="1"/>
        <v>22324.102455695309</v>
      </c>
      <c r="E49" s="1">
        <f>+Data!K13</f>
        <v>29.533000000000001</v>
      </c>
      <c r="F49" s="1">
        <f>+Data!C53</f>
        <v>28.93</v>
      </c>
      <c r="G49" s="1">
        <f>+Data!O53</f>
        <v>18.071999999999999</v>
      </c>
      <c r="I49" s="1">
        <f>+Data!AC23</f>
        <v>0.94</v>
      </c>
      <c r="J49" s="1">
        <f>+Data!AE105</f>
        <v>0.96</v>
      </c>
      <c r="K49" s="19">
        <f t="shared" si="5"/>
        <v>1958.25</v>
      </c>
      <c r="L49" s="15">
        <f t="shared" si="2"/>
        <v>3.5237824619586628E-3</v>
      </c>
      <c r="M49" s="15">
        <f t="shared" si="4"/>
        <v>2.3390237310062572E-3</v>
      </c>
      <c r="N49" s="15">
        <f t="shared" si="6"/>
        <v>4.5136078528790705E-3</v>
      </c>
      <c r="O49" s="15">
        <f t="shared" si="3"/>
        <v>6.6936279191795083E-3</v>
      </c>
      <c r="P49" s="20">
        <v>99999</v>
      </c>
      <c r="Q49" s="20">
        <v>99999</v>
      </c>
    </row>
    <row r="50" spans="1:17">
      <c r="A50" s="12">
        <f t="shared" si="0"/>
        <v>1958.5</v>
      </c>
      <c r="B50" s="1">
        <f>+Data!U54</f>
        <v>2593.9</v>
      </c>
      <c r="C50" s="1">
        <f>+Data!S50</f>
        <v>113846</v>
      </c>
      <c r="D50" s="4">
        <f t="shared" si="1"/>
        <v>22784.287546334523</v>
      </c>
      <c r="E50" s="1">
        <f>+Data!K14</f>
        <v>29.632999999999999</v>
      </c>
      <c r="F50" s="1">
        <f>+Data!C54</f>
        <v>28.913</v>
      </c>
      <c r="G50" s="1">
        <f>+Data!O54</f>
        <v>18.186</v>
      </c>
      <c r="I50" s="1">
        <f>+Data!AC24</f>
        <v>1.32</v>
      </c>
      <c r="J50" s="1">
        <f>+Data!AE106</f>
        <v>1.68</v>
      </c>
      <c r="K50" s="19">
        <f t="shared" si="5"/>
        <v>1958.5</v>
      </c>
      <c r="L50" s="15">
        <f t="shared" si="2"/>
        <v>2.0404233285686878E-2</v>
      </c>
      <c r="M50" s="15">
        <f t="shared" si="4"/>
        <v>3.2784097863458009E-3</v>
      </c>
      <c r="N50" s="15">
        <f t="shared" si="6"/>
        <v>3.3803229970426085E-3</v>
      </c>
      <c r="O50" s="15">
        <f t="shared" si="3"/>
        <v>-5.8779802186837522E-4</v>
      </c>
      <c r="P50" s="20">
        <v>99999</v>
      </c>
      <c r="Q50" s="20">
        <v>99999</v>
      </c>
    </row>
    <row r="51" spans="1:17">
      <c r="A51" s="12">
        <f t="shared" si="0"/>
        <v>1958.75</v>
      </c>
      <c r="B51" s="1">
        <f>+Data!U55</f>
        <v>2654.3</v>
      </c>
      <c r="C51" s="1">
        <f>+Data!S51</f>
        <v>114283</v>
      </c>
      <c r="D51" s="4">
        <f t="shared" si="1"/>
        <v>23225.676609819482</v>
      </c>
      <c r="E51" s="1">
        <f>+Data!K15</f>
        <v>29.8</v>
      </c>
      <c r="F51" s="1">
        <f>+Data!C55</f>
        <v>28.943000000000001</v>
      </c>
      <c r="G51" s="1">
        <f>+Data!O55</f>
        <v>18.271000000000001</v>
      </c>
      <c r="I51" s="1">
        <f>+Data!AC25</f>
        <v>2.16</v>
      </c>
      <c r="J51" s="1">
        <f>+Data!AE107</f>
        <v>2.69</v>
      </c>
      <c r="K51" s="19">
        <f t="shared" si="5"/>
        <v>1958.75</v>
      </c>
      <c r="L51" s="15">
        <f t="shared" si="2"/>
        <v>1.9187261410994829E-2</v>
      </c>
      <c r="M51" s="15">
        <f t="shared" si="4"/>
        <v>5.3425064340481363E-3</v>
      </c>
      <c r="N51" s="15">
        <f t="shared" si="6"/>
        <v>5.6197883168012403E-3</v>
      </c>
      <c r="O51" s="15">
        <f t="shared" si="3"/>
        <v>1.0370576150691172E-3</v>
      </c>
      <c r="P51" s="20">
        <v>99999</v>
      </c>
      <c r="Q51" s="20">
        <v>99999</v>
      </c>
    </row>
    <row r="52" spans="1:17">
      <c r="A52" s="12">
        <f t="shared" si="0"/>
        <v>1959</v>
      </c>
      <c r="B52" s="1">
        <f>+Data!U56</f>
        <v>2708</v>
      </c>
      <c r="C52" s="1">
        <f>+Data!S52</f>
        <v>114714</v>
      </c>
      <c r="D52" s="4">
        <f t="shared" si="1"/>
        <v>23606.534511916594</v>
      </c>
      <c r="E52" s="1">
        <f>+Data!K16</f>
        <v>29.933</v>
      </c>
      <c r="F52" s="1">
        <f>+Data!C56</f>
        <v>28.992999999999999</v>
      </c>
      <c r="G52" s="1">
        <f>+Data!O56</f>
        <v>18.297000000000001</v>
      </c>
      <c r="I52" s="1">
        <f>+Data!AC26</f>
        <v>2.57</v>
      </c>
      <c r="J52" s="1">
        <f>+Data!AE108</f>
        <v>2.77</v>
      </c>
      <c r="K52" s="19">
        <f t="shared" si="5"/>
        <v>1959</v>
      </c>
      <c r="L52" s="15">
        <f t="shared" si="2"/>
        <v>1.6265142705065686E-2</v>
      </c>
      <c r="M52" s="15">
        <f t="shared" si="4"/>
        <v>6.3438265828070746E-3</v>
      </c>
      <c r="N52" s="15">
        <f t="shared" si="6"/>
        <v>4.4531572092203955E-3</v>
      </c>
      <c r="O52" s="15">
        <f t="shared" si="3"/>
        <v>1.7260429582101684E-3</v>
      </c>
      <c r="P52" s="20">
        <v>99999</v>
      </c>
      <c r="Q52" s="20">
        <v>99999</v>
      </c>
    </row>
    <row r="53" spans="1:17">
      <c r="A53" s="12">
        <f t="shared" si="0"/>
        <v>1959.25</v>
      </c>
      <c r="B53" s="1">
        <f>+Data!U57</f>
        <v>2776.4</v>
      </c>
      <c r="C53" s="1">
        <f>+Data!S53</f>
        <v>115139</v>
      </c>
      <c r="D53" s="4">
        <f t="shared" si="1"/>
        <v>24113.462857936927</v>
      </c>
      <c r="E53" s="1">
        <f>+Data!K17</f>
        <v>30.1</v>
      </c>
      <c r="F53" s="1">
        <f>+Data!C57</f>
        <v>29.042999999999999</v>
      </c>
      <c r="G53" s="1">
        <f>+Data!O57</f>
        <v>18.314</v>
      </c>
      <c r="I53" s="1">
        <f>+Data!AC27</f>
        <v>3.08</v>
      </c>
      <c r="J53" s="1">
        <f>+Data!AE109</f>
        <v>3</v>
      </c>
      <c r="K53" s="19">
        <f t="shared" si="5"/>
        <v>1959.25</v>
      </c>
      <c r="L53" s="15">
        <f t="shared" si="2"/>
        <v>2.1246749530670978E-2</v>
      </c>
      <c r="M53" s="15">
        <f t="shared" si="4"/>
        <v>7.5837999490182212E-3</v>
      </c>
      <c r="N53" s="15">
        <f t="shared" si="6"/>
        <v>5.5636210342510234E-3</v>
      </c>
      <c r="O53" s="15">
        <f t="shared" si="3"/>
        <v>1.7230688665894967E-3</v>
      </c>
      <c r="P53" s="20">
        <v>99999</v>
      </c>
      <c r="Q53" s="20">
        <v>99999</v>
      </c>
    </row>
    <row r="54" spans="1:17">
      <c r="A54" s="12">
        <f t="shared" si="0"/>
        <v>1959.5</v>
      </c>
      <c r="B54" s="1">
        <f>+Data!U58</f>
        <v>2773.1</v>
      </c>
      <c r="C54" s="1">
        <f>+Data!S54</f>
        <v>115551</v>
      </c>
      <c r="D54" s="4">
        <f t="shared" si="1"/>
        <v>23998.926880771261</v>
      </c>
      <c r="E54" s="1">
        <f>+Data!K18</f>
        <v>30.233000000000001</v>
      </c>
      <c r="F54" s="1">
        <f>+Data!C58</f>
        <v>29.193000000000001</v>
      </c>
      <c r="G54" s="1">
        <f>+Data!O58</f>
        <v>18.366</v>
      </c>
      <c r="I54" s="1">
        <f>+Data!AC28</f>
        <v>3.58</v>
      </c>
      <c r="J54" s="1">
        <f>+Data!AE110</f>
        <v>3.54</v>
      </c>
      <c r="K54" s="19">
        <f t="shared" si="5"/>
        <v>1959.5</v>
      </c>
      <c r="L54" s="15">
        <f t="shared" si="2"/>
        <v>-4.7611932874360545E-3</v>
      </c>
      <c r="M54" s="15">
        <f t="shared" si="4"/>
        <v>8.7935187519135212E-3</v>
      </c>
      <c r="N54" s="15">
        <f t="shared" si="6"/>
        <v>4.4088712790472644E-3</v>
      </c>
      <c r="O54" s="15">
        <f t="shared" si="3"/>
        <v>5.1514641019175262E-3</v>
      </c>
      <c r="P54" s="20">
        <v>99999</v>
      </c>
      <c r="Q54" s="20">
        <v>99999</v>
      </c>
    </row>
    <row r="55" spans="1:17">
      <c r="A55" s="12">
        <f t="shared" si="0"/>
        <v>1959.75</v>
      </c>
      <c r="B55" s="1">
        <f>+Data!U59</f>
        <v>2782.8</v>
      </c>
      <c r="C55" s="1">
        <f>+Data!S55</f>
        <v>115918</v>
      </c>
      <c r="D55" s="4">
        <f t="shared" si="1"/>
        <v>24006.625373108578</v>
      </c>
      <c r="E55" s="1">
        <f>+Data!K19</f>
        <v>30.433</v>
      </c>
      <c r="F55" s="1">
        <f>+Data!C59</f>
        <v>29.37</v>
      </c>
      <c r="G55" s="1">
        <f>+Data!O59</f>
        <v>18.443000000000001</v>
      </c>
      <c r="I55" s="1">
        <f>+Data!AC29</f>
        <v>3.99</v>
      </c>
      <c r="J55" s="1">
        <f>+Data!AE111</f>
        <v>4.2300000000000004</v>
      </c>
      <c r="K55" s="19">
        <f t="shared" si="5"/>
        <v>1959.75</v>
      </c>
      <c r="L55" s="15">
        <f t="shared" si="2"/>
        <v>3.2073341694293788E-4</v>
      </c>
      <c r="M55" s="15">
        <f t="shared" si="4"/>
        <v>9.7811386710125198E-3</v>
      </c>
      <c r="N55" s="15">
        <f t="shared" si="6"/>
        <v>6.5935029364330173E-3</v>
      </c>
      <c r="O55" s="15">
        <f t="shared" si="3"/>
        <v>6.0447907025670536E-3</v>
      </c>
      <c r="P55" s="20">
        <v>99999</v>
      </c>
      <c r="Q55" s="20">
        <v>99999</v>
      </c>
    </row>
    <row r="56" spans="1:17">
      <c r="A56" s="12">
        <f t="shared" si="0"/>
        <v>1960</v>
      </c>
      <c r="B56" s="1">
        <f>+Data!U60</f>
        <v>2845.3</v>
      </c>
      <c r="C56" s="1">
        <f>+Data!S56</f>
        <v>116708</v>
      </c>
      <c r="D56" s="4">
        <f t="shared" si="1"/>
        <v>24379.648353154884</v>
      </c>
      <c r="E56" s="1">
        <f>+Data!K20</f>
        <v>30.567</v>
      </c>
      <c r="F56" s="1">
        <f>+Data!C60</f>
        <v>29.396999999999998</v>
      </c>
      <c r="G56" s="1">
        <f>+Data!O60</f>
        <v>18.521000000000001</v>
      </c>
      <c r="I56" s="1">
        <f>+Data!AC30</f>
        <v>3.93</v>
      </c>
      <c r="J56" s="1">
        <f>+Data!AE112</f>
        <v>3.87</v>
      </c>
      <c r="K56" s="19">
        <f t="shared" si="5"/>
        <v>1960</v>
      </c>
      <c r="L56" s="15">
        <f t="shared" si="2"/>
        <v>1.5418850906530196E-2</v>
      </c>
      <c r="M56" s="15">
        <f t="shared" si="4"/>
        <v>9.6368524030597067E-3</v>
      </c>
      <c r="N56" s="15">
        <f t="shared" si="6"/>
        <v>4.3934496899474601E-3</v>
      </c>
      <c r="O56" s="15">
        <f t="shared" si="3"/>
        <v>9.1888311126231187E-4</v>
      </c>
      <c r="P56" s="20">
        <v>99999</v>
      </c>
      <c r="Q56" s="20">
        <v>99999</v>
      </c>
    </row>
    <row r="57" spans="1:17">
      <c r="A57" s="12">
        <f t="shared" si="0"/>
        <v>1960.25</v>
      </c>
      <c r="B57" s="1">
        <f>+Data!U61</f>
        <v>2832</v>
      </c>
      <c r="C57" s="1">
        <f>+Data!S57</f>
        <v>117037</v>
      </c>
      <c r="D57" s="4">
        <f t="shared" si="1"/>
        <v>24197.476011859497</v>
      </c>
      <c r="E57" s="1">
        <f>+Data!K21</f>
        <v>30.632999999999999</v>
      </c>
      <c r="F57" s="1">
        <f>+Data!C61</f>
        <v>29.573</v>
      </c>
      <c r="G57" s="1">
        <f>+Data!O61</f>
        <v>18.579000000000001</v>
      </c>
      <c r="I57" s="1">
        <f>+Data!AC31</f>
        <v>3.7</v>
      </c>
      <c r="J57" s="1">
        <f>+Data!AE113</f>
        <v>2.99</v>
      </c>
      <c r="K57" s="19">
        <f t="shared" si="5"/>
        <v>1960.25</v>
      </c>
      <c r="L57" s="15">
        <f t="shared" si="2"/>
        <v>-7.5003696778239955E-3</v>
      </c>
      <c r="M57" s="15">
        <f t="shared" si="4"/>
        <v>9.0829823118475511E-3</v>
      </c>
      <c r="N57" s="15">
        <f t="shared" si="6"/>
        <v>2.1568635812525801E-3</v>
      </c>
      <c r="O57" s="15">
        <f t="shared" si="3"/>
        <v>5.9691545729982339E-3</v>
      </c>
      <c r="P57" s="20">
        <v>99999</v>
      </c>
      <c r="Q57" s="20">
        <v>99999</v>
      </c>
    </row>
    <row r="58" spans="1:17">
      <c r="A58" s="12">
        <f t="shared" si="0"/>
        <v>1960.5</v>
      </c>
      <c r="B58" s="1">
        <f>+Data!U62</f>
        <v>2836.6</v>
      </c>
      <c r="C58" s="1">
        <f>+Data!S58</f>
        <v>117411</v>
      </c>
      <c r="D58" s="4">
        <f t="shared" si="1"/>
        <v>24159.57618962448</v>
      </c>
      <c r="E58" s="1">
        <f>+Data!K22</f>
        <v>30.6</v>
      </c>
      <c r="F58" s="1">
        <f>+Data!C62</f>
        <v>29.59</v>
      </c>
      <c r="G58" s="1">
        <f>+Data!O62</f>
        <v>18.648</v>
      </c>
      <c r="I58" s="1">
        <f>+Data!AC32</f>
        <v>2.94</v>
      </c>
      <c r="J58" s="1">
        <f>+Data!AE114</f>
        <v>2.36</v>
      </c>
      <c r="K58" s="19">
        <f t="shared" si="5"/>
        <v>1960.5</v>
      </c>
      <c r="L58" s="15">
        <f t="shared" si="2"/>
        <v>-1.5674996001520396E-3</v>
      </c>
      <c r="M58" s="15">
        <f t="shared" si="4"/>
        <v>7.244027059129297E-3</v>
      </c>
      <c r="N58" s="15">
        <f t="shared" si="6"/>
        <v>-1.0778502831754963E-3</v>
      </c>
      <c r="O58" s="15">
        <f t="shared" si="3"/>
        <v>5.7468351732902368E-4</v>
      </c>
      <c r="P58" s="20">
        <v>99999</v>
      </c>
      <c r="Q58" s="20">
        <v>99999</v>
      </c>
    </row>
    <row r="59" spans="1:17">
      <c r="A59" s="12">
        <f t="shared" si="0"/>
        <v>1960.75</v>
      </c>
      <c r="B59" s="1">
        <f>+Data!U63</f>
        <v>2800.2</v>
      </c>
      <c r="C59" s="1">
        <f>+Data!S59</f>
        <v>117824</v>
      </c>
      <c r="D59" s="4">
        <f t="shared" si="1"/>
        <v>23765.956002172734</v>
      </c>
      <c r="E59" s="1">
        <f>+Data!K23</f>
        <v>30.766999999999999</v>
      </c>
      <c r="F59" s="1">
        <f>+Data!C63</f>
        <v>29.78</v>
      </c>
      <c r="G59" s="1">
        <f>+Data!O63</f>
        <v>18.7</v>
      </c>
      <c r="I59" s="1">
        <f>+Data!AC33</f>
        <v>2.2999999999999998</v>
      </c>
      <c r="J59" s="1">
        <f>+Data!AE115</f>
        <v>2.31</v>
      </c>
      <c r="K59" s="19">
        <f t="shared" si="5"/>
        <v>1960.75</v>
      </c>
      <c r="L59" s="15">
        <f t="shared" si="2"/>
        <v>-1.642669451936352E-2</v>
      </c>
      <c r="M59" s="15">
        <f t="shared" si="4"/>
        <v>5.6848717423723348E-3</v>
      </c>
      <c r="N59" s="15">
        <f t="shared" si="6"/>
        <v>5.4426780598579774E-3</v>
      </c>
      <c r="O59" s="15">
        <f t="shared" si="3"/>
        <v>6.4005608437447551E-3</v>
      </c>
      <c r="P59" s="20">
        <v>99999</v>
      </c>
      <c r="Q59" s="20">
        <v>99999</v>
      </c>
    </row>
    <row r="60" spans="1:17">
      <c r="A60" s="12">
        <f t="shared" si="0"/>
        <v>1961</v>
      </c>
      <c r="B60" s="1">
        <f>+Data!U64</f>
        <v>2816.9</v>
      </c>
      <c r="C60" s="1">
        <f>+Data!S60</f>
        <v>118254</v>
      </c>
      <c r="D60" s="4">
        <f t="shared" si="1"/>
        <v>23820.75870583659</v>
      </c>
      <c r="E60" s="1">
        <f>+Data!K24</f>
        <v>30.832999999999998</v>
      </c>
      <c r="F60" s="1">
        <f>+Data!C64</f>
        <v>29.84</v>
      </c>
      <c r="G60" s="1">
        <f>+Data!O64</f>
        <v>18.742999999999999</v>
      </c>
      <c r="I60" s="1">
        <f>+Data!AC34</f>
        <v>2</v>
      </c>
      <c r="J60" s="1">
        <f>+Data!AE116</f>
        <v>2.35</v>
      </c>
      <c r="K60" s="19">
        <f t="shared" si="5"/>
        <v>1961</v>
      </c>
      <c r="L60" s="15">
        <f t="shared" si="2"/>
        <v>2.3032784771086934E-3</v>
      </c>
      <c r="M60" s="15">
        <f t="shared" si="4"/>
        <v>4.9506568240449324E-3</v>
      </c>
      <c r="N60" s="15">
        <f t="shared" si="6"/>
        <v>2.1428579628285566E-3</v>
      </c>
      <c r="O60" s="15">
        <f t="shared" si="3"/>
        <v>2.0127480796971993E-3</v>
      </c>
      <c r="P60" s="20">
        <v>99999</v>
      </c>
      <c r="Q60" s="20">
        <v>99999</v>
      </c>
    </row>
    <row r="61" spans="1:17">
      <c r="A61" s="12">
        <f t="shared" si="0"/>
        <v>1961.25</v>
      </c>
      <c r="B61" s="1">
        <f>+Data!U65</f>
        <v>2869.6</v>
      </c>
      <c r="C61" s="1">
        <f>+Data!S61</f>
        <v>118636</v>
      </c>
      <c r="D61" s="4">
        <f t="shared" si="1"/>
        <v>24188.273374018005</v>
      </c>
      <c r="E61" s="1">
        <f>+Data!K25</f>
        <v>30.933</v>
      </c>
      <c r="F61" s="1">
        <f>+Data!C65</f>
        <v>29.83</v>
      </c>
      <c r="G61" s="1">
        <f>+Data!O65</f>
        <v>18.785</v>
      </c>
      <c r="I61" s="1">
        <f>+Data!AC35</f>
        <v>1.73</v>
      </c>
      <c r="J61" s="1">
        <f>+Data!AE117</f>
        <v>2.2999999999999998</v>
      </c>
      <c r="K61" s="19">
        <f t="shared" si="5"/>
        <v>1961.25</v>
      </c>
      <c r="L61" s="15">
        <f t="shared" si="2"/>
        <v>1.5310529348125733E-2</v>
      </c>
      <c r="M61" s="15">
        <f t="shared" si="4"/>
        <v>4.2880147043914147E-3</v>
      </c>
      <c r="N61" s="15">
        <f t="shared" si="6"/>
        <v>3.2380302228945026E-3</v>
      </c>
      <c r="O61" s="15">
        <f t="shared" si="3"/>
        <v>-3.3517680890298015E-4</v>
      </c>
      <c r="P61" s="20">
        <v>99999</v>
      </c>
      <c r="Q61" s="20">
        <v>99999</v>
      </c>
    </row>
    <row r="62" spans="1:17">
      <c r="A62" s="12">
        <f t="shared" si="0"/>
        <v>1961.5</v>
      </c>
      <c r="B62" s="1">
        <f>+Data!U66</f>
        <v>2915.9</v>
      </c>
      <c r="C62" s="1">
        <f>+Data!S62</f>
        <v>119001</v>
      </c>
      <c r="D62" s="4">
        <f t="shared" si="1"/>
        <v>24503.155435668607</v>
      </c>
      <c r="E62" s="1">
        <f>+Data!K26</f>
        <v>31.067</v>
      </c>
      <c r="F62" s="1">
        <f>+Data!C66</f>
        <v>29.946999999999999</v>
      </c>
      <c r="G62" s="1">
        <f>+Data!O66</f>
        <v>18.843</v>
      </c>
      <c r="I62" s="1">
        <f>+Data!AC36</f>
        <v>1.68</v>
      </c>
      <c r="J62" s="1">
        <f>+Data!AE118</f>
        <v>2.2999999999999998</v>
      </c>
      <c r="K62" s="19">
        <f t="shared" si="5"/>
        <v>1961.5</v>
      </c>
      <c r="L62" s="15">
        <f t="shared" si="2"/>
        <v>1.293395815168664E-2</v>
      </c>
      <c r="M62" s="15">
        <f t="shared" si="4"/>
        <v>4.1651102232767925E-3</v>
      </c>
      <c r="N62" s="15">
        <f t="shared" si="6"/>
        <v>4.3225873756916255E-3</v>
      </c>
      <c r="O62" s="15">
        <f t="shared" si="3"/>
        <v>3.914554072849667E-3</v>
      </c>
      <c r="P62" s="20">
        <v>99999</v>
      </c>
      <c r="Q62" s="20">
        <v>99999</v>
      </c>
    </row>
    <row r="63" spans="1:17">
      <c r="A63" s="12">
        <f t="shared" si="0"/>
        <v>1961.75</v>
      </c>
      <c r="B63" s="1">
        <f>+Data!U67</f>
        <v>2975.3</v>
      </c>
      <c r="C63" s="1">
        <f>+Data!S63</f>
        <v>119190</v>
      </c>
      <c r="D63" s="4">
        <f t="shared" si="1"/>
        <v>24962.664653074924</v>
      </c>
      <c r="E63" s="1">
        <f>+Data!K27</f>
        <v>31.167000000000002</v>
      </c>
      <c r="F63" s="1">
        <f>+Data!C67</f>
        <v>29.99</v>
      </c>
      <c r="G63" s="1">
        <f>+Data!O67</f>
        <v>18.908000000000001</v>
      </c>
      <c r="I63" s="1">
        <f>+Data!AC37</f>
        <v>2.4</v>
      </c>
      <c r="J63" s="1">
        <f>+Data!AE119</f>
        <v>2.46</v>
      </c>
      <c r="K63" s="19">
        <f t="shared" si="5"/>
        <v>1961.75</v>
      </c>
      <c r="L63" s="15">
        <f t="shared" si="2"/>
        <v>1.8579392187069044E-2</v>
      </c>
      <c r="M63" s="15">
        <f t="shared" si="4"/>
        <v>5.9291316543290161E-3</v>
      </c>
      <c r="N63" s="15">
        <f t="shared" si="6"/>
        <v>3.2136801768965929E-3</v>
      </c>
      <c r="O63" s="15">
        <f t="shared" si="3"/>
        <v>1.4348401614108764E-3</v>
      </c>
      <c r="P63" s="20">
        <v>99999</v>
      </c>
      <c r="Q63" s="20">
        <v>99999</v>
      </c>
    </row>
    <row r="64" spans="1:17">
      <c r="A64" s="12">
        <f t="shared" si="0"/>
        <v>1962</v>
      </c>
      <c r="B64" s="1">
        <f>+Data!U68</f>
        <v>3028.7</v>
      </c>
      <c r="C64" s="1">
        <f>+Data!S64</f>
        <v>119379</v>
      </c>
      <c r="D64" s="4">
        <f t="shared" si="1"/>
        <v>25370.458790909623</v>
      </c>
      <c r="E64" s="1">
        <f>+Data!K28</f>
        <v>31.233000000000001</v>
      </c>
      <c r="F64" s="1">
        <f>+Data!C68</f>
        <v>30.106999999999999</v>
      </c>
      <c r="G64" s="1">
        <f>+Data!O68</f>
        <v>19.02</v>
      </c>
      <c r="I64" s="1">
        <f>+Data!AC38</f>
        <v>2.46</v>
      </c>
      <c r="J64" s="1">
        <f>+Data!AE120</f>
        <v>2.72</v>
      </c>
      <c r="K64" s="19">
        <f t="shared" si="5"/>
        <v>1962</v>
      </c>
      <c r="L64" s="15">
        <f t="shared" si="2"/>
        <v>1.6204162703758879E-2</v>
      </c>
      <c r="M64" s="15">
        <f t="shared" si="4"/>
        <v>6.0755731307412042E-3</v>
      </c>
      <c r="N64" s="15">
        <f t="shared" si="6"/>
        <v>2.1153854042213053E-3</v>
      </c>
      <c r="O64" s="15">
        <f t="shared" si="3"/>
        <v>3.8937100959948279E-3</v>
      </c>
      <c r="P64" s="20">
        <v>99999</v>
      </c>
      <c r="Q64" s="20">
        <v>99999</v>
      </c>
    </row>
    <row r="65" spans="1:17">
      <c r="A65" s="12">
        <f t="shared" si="0"/>
        <v>1962.25</v>
      </c>
      <c r="B65" s="1">
        <f>+Data!U69</f>
        <v>3062.1</v>
      </c>
      <c r="C65" s="1">
        <f>+Data!S65</f>
        <v>119819</v>
      </c>
      <c r="D65" s="4">
        <f t="shared" si="1"/>
        <v>25556.04703761507</v>
      </c>
      <c r="E65" s="1">
        <f>+Data!K29</f>
        <v>31.367000000000001</v>
      </c>
      <c r="F65" s="1">
        <f>+Data!C69</f>
        <v>30.22</v>
      </c>
      <c r="G65" s="1">
        <f>+Data!O69</f>
        <v>19.047000000000001</v>
      </c>
      <c r="I65" s="1">
        <f>+Data!AC39</f>
        <v>2.61</v>
      </c>
      <c r="J65" s="1">
        <f>+Data!AE121</f>
        <v>2.72</v>
      </c>
      <c r="K65" s="19">
        <f t="shared" si="5"/>
        <v>1962.25</v>
      </c>
      <c r="L65" s="15">
        <f t="shared" si="2"/>
        <v>7.2885058677605559E-3</v>
      </c>
      <c r="M65" s="15">
        <f t="shared" si="4"/>
        <v>6.441301971506606E-3</v>
      </c>
      <c r="N65" s="15">
        <f t="shared" si="6"/>
        <v>4.2811566985937006E-3</v>
      </c>
      <c r="O65" s="15">
        <f t="shared" si="3"/>
        <v>3.7462539876809134E-3</v>
      </c>
      <c r="P65" s="20">
        <v>99999</v>
      </c>
      <c r="Q65" s="20">
        <v>99999</v>
      </c>
    </row>
    <row r="66" spans="1:17">
      <c r="A66" s="12">
        <f t="shared" si="0"/>
        <v>1962.5</v>
      </c>
      <c r="B66" s="1">
        <f>+Data!U70</f>
        <v>3090.4</v>
      </c>
      <c r="C66" s="1">
        <f>+Data!S66</f>
        <v>120368</v>
      </c>
      <c r="D66" s="4">
        <f t="shared" si="1"/>
        <v>25674.597899774028</v>
      </c>
      <c r="E66" s="1">
        <f>+Data!K30</f>
        <v>31.466999999999999</v>
      </c>
      <c r="F66" s="1">
        <f>+Data!C70</f>
        <v>30.306999999999999</v>
      </c>
      <c r="G66" s="1">
        <f>+Data!O70</f>
        <v>19.091999999999999</v>
      </c>
      <c r="I66" s="1">
        <f>+Data!AC40</f>
        <v>2.85</v>
      </c>
      <c r="J66" s="1">
        <f>+Data!AE122</f>
        <v>2.84</v>
      </c>
      <c r="K66" s="19">
        <f t="shared" si="5"/>
        <v>1962.5</v>
      </c>
      <c r="L66" s="15">
        <f t="shared" si="2"/>
        <v>4.6281312254840426E-3</v>
      </c>
      <c r="M66" s="15">
        <f t="shared" si="4"/>
        <v>7.0253575277186946E-3</v>
      </c>
      <c r="N66" s="15">
        <f t="shared" si="6"/>
        <v>3.1829927882571422E-3</v>
      </c>
      <c r="O66" s="15">
        <f t="shared" si="3"/>
        <v>2.874752091312543E-3</v>
      </c>
      <c r="P66" s="20">
        <v>99999</v>
      </c>
      <c r="Q66" s="20">
        <v>99999</v>
      </c>
    </row>
    <row r="67" spans="1:17">
      <c r="A67" s="12">
        <f t="shared" si="0"/>
        <v>1962.75</v>
      </c>
      <c r="B67" s="1">
        <f>+Data!U71</f>
        <v>3097.9</v>
      </c>
      <c r="C67" s="1">
        <f>+Data!S67</f>
        <v>121046</v>
      </c>
      <c r="D67" s="4">
        <f t="shared" si="1"/>
        <v>25592.749863688186</v>
      </c>
      <c r="E67" s="1">
        <f>+Data!K31</f>
        <v>31.533000000000001</v>
      </c>
      <c r="F67" s="1">
        <f>+Data!C71</f>
        <v>30.38</v>
      </c>
      <c r="G67" s="1">
        <f>+Data!O71</f>
        <v>19.152000000000001</v>
      </c>
      <c r="I67" s="1">
        <f>+Data!AC41</f>
        <v>2.92</v>
      </c>
      <c r="J67" s="1">
        <f>+Data!AE123</f>
        <v>2.81</v>
      </c>
      <c r="K67" s="19">
        <f t="shared" si="5"/>
        <v>1962.75</v>
      </c>
      <c r="L67" s="15">
        <f t="shared" si="2"/>
        <v>-3.1929916094556696E-3</v>
      </c>
      <c r="M67" s="15">
        <f t="shared" si="4"/>
        <v>7.1954503563629868E-3</v>
      </c>
      <c r="N67" s="15">
        <f t="shared" si="6"/>
        <v>2.0952388617505326E-3</v>
      </c>
      <c r="O67" s="15">
        <f t="shared" si="3"/>
        <v>2.4057882317206989E-3</v>
      </c>
      <c r="P67" s="20">
        <v>99999</v>
      </c>
      <c r="Q67" s="20">
        <v>99999</v>
      </c>
    </row>
    <row r="68" spans="1:17">
      <c r="A68" s="12">
        <f t="shared" si="0"/>
        <v>1963</v>
      </c>
      <c r="B68" s="1">
        <f>+Data!U72</f>
        <v>3138.4</v>
      </c>
      <c r="C68" s="1">
        <f>+Data!S68</f>
        <v>121640</v>
      </c>
      <c r="D68" s="4">
        <f t="shared" si="1"/>
        <v>25800.723446234791</v>
      </c>
      <c r="E68" s="1">
        <f>+Data!K32</f>
        <v>31.6</v>
      </c>
      <c r="F68" s="1">
        <f>+Data!C72</f>
        <v>30.477</v>
      </c>
      <c r="G68" s="1">
        <f>+Data!O72</f>
        <v>19.196000000000002</v>
      </c>
      <c r="I68" s="1">
        <f>+Data!AC42</f>
        <v>2.97</v>
      </c>
      <c r="J68" s="1">
        <f>+Data!AE124</f>
        <v>2.91</v>
      </c>
      <c r="K68" s="19">
        <f t="shared" si="5"/>
        <v>1963</v>
      </c>
      <c r="L68" s="15">
        <f t="shared" si="2"/>
        <v>8.0934291614287862E-3</v>
      </c>
      <c r="M68" s="15">
        <f t="shared" si="4"/>
        <v>7.3168744201420359E-3</v>
      </c>
      <c r="N68" s="15">
        <f t="shared" si="6"/>
        <v>2.1225040835394574E-3</v>
      </c>
      <c r="O68" s="15">
        <f t="shared" si="3"/>
        <v>3.1878036098907823E-3</v>
      </c>
      <c r="P68" s="20">
        <v>99999</v>
      </c>
      <c r="Q68" s="20">
        <v>99999</v>
      </c>
    </row>
    <row r="69" spans="1:17">
      <c r="A69" s="12">
        <f t="shared" si="0"/>
        <v>1963.25</v>
      </c>
      <c r="B69" s="1">
        <f>+Data!U73</f>
        <v>3177.7</v>
      </c>
      <c r="C69" s="1">
        <f>+Data!S69</f>
        <v>122167</v>
      </c>
      <c r="D69" s="4">
        <f t="shared" si="1"/>
        <v>26011.115931470857</v>
      </c>
      <c r="E69" s="1">
        <f>+Data!K33</f>
        <v>31.733000000000001</v>
      </c>
      <c r="F69" s="1">
        <f>+Data!C73</f>
        <v>30.533000000000001</v>
      </c>
      <c r="G69" s="1">
        <f>+Data!O73</f>
        <v>19.233000000000001</v>
      </c>
      <c r="I69" s="1">
        <f>+Data!AC43</f>
        <v>2.96</v>
      </c>
      <c r="J69" s="1">
        <f>+Data!AE125</f>
        <v>2.94</v>
      </c>
      <c r="K69" s="19">
        <f t="shared" si="5"/>
        <v>1963.25</v>
      </c>
      <c r="L69" s="15">
        <f t="shared" si="2"/>
        <v>8.1214503937050188E-3</v>
      </c>
      <c r="M69" s="15">
        <f t="shared" si="4"/>
        <v>7.292594324944981E-3</v>
      </c>
      <c r="N69" s="15">
        <f t="shared" si="6"/>
        <v>4.2000282794933241E-3</v>
      </c>
      <c r="O69" s="15">
        <f t="shared" si="3"/>
        <v>1.8357651442983342E-3</v>
      </c>
      <c r="P69" s="20">
        <v>99999</v>
      </c>
      <c r="Q69" s="20">
        <v>99999</v>
      </c>
    </row>
    <row r="70" spans="1:17">
      <c r="A70" s="12">
        <f t="shared" ref="A70:A133" si="7">+A69+0.25</f>
        <v>1963.5</v>
      </c>
      <c r="B70" s="1">
        <f>+Data!U74</f>
        <v>3237.6</v>
      </c>
      <c r="C70" s="1">
        <f>+Data!S70</f>
        <v>122670</v>
      </c>
      <c r="D70" s="4">
        <f t="shared" si="1"/>
        <v>26392.761066275372</v>
      </c>
      <c r="E70" s="1">
        <f>+Data!K34</f>
        <v>31.867000000000001</v>
      </c>
      <c r="F70" s="1">
        <f>+Data!C74</f>
        <v>30.72</v>
      </c>
      <c r="G70" s="1">
        <f>+Data!O74</f>
        <v>19.271999999999998</v>
      </c>
      <c r="I70" s="1">
        <f>+Data!AC44</f>
        <v>3.33</v>
      </c>
      <c r="J70" s="1">
        <f>+Data!AE126</f>
        <v>3.29</v>
      </c>
      <c r="K70" s="19">
        <f t="shared" si="5"/>
        <v>1963.5</v>
      </c>
      <c r="L70" s="15">
        <f t="shared" si="2"/>
        <v>1.4565788037111225E-2</v>
      </c>
      <c r="M70" s="15">
        <f t="shared" si="4"/>
        <v>8.1893910595430726E-3</v>
      </c>
      <c r="N70" s="15">
        <f t="shared" si="6"/>
        <v>4.2138427132241817E-3</v>
      </c>
      <c r="O70" s="15">
        <f t="shared" si="3"/>
        <v>6.1058423576554012E-3</v>
      </c>
      <c r="P70" s="20">
        <v>99999</v>
      </c>
      <c r="Q70" s="20">
        <v>99999</v>
      </c>
    </row>
    <row r="71" spans="1:17">
      <c r="A71" s="12">
        <f t="shared" si="7"/>
        <v>1963.75</v>
      </c>
      <c r="B71" s="1">
        <f>+Data!U75</f>
        <v>3262.2</v>
      </c>
      <c r="C71" s="1">
        <f>+Data!S71</f>
        <v>123189</v>
      </c>
      <c r="D71" s="4">
        <f t="shared" si="1"/>
        <v>26481.260502155226</v>
      </c>
      <c r="E71" s="1">
        <f>+Data!K35</f>
        <v>32.033000000000001</v>
      </c>
      <c r="F71" s="1">
        <f>+Data!C75</f>
        <v>30.803000000000001</v>
      </c>
      <c r="G71" s="1">
        <f>+Data!O75</f>
        <v>19.417999999999999</v>
      </c>
      <c r="I71" s="1">
        <f>+Data!AC45</f>
        <v>3.45</v>
      </c>
      <c r="J71" s="1">
        <f>+Data!AE127</f>
        <v>3.5</v>
      </c>
      <c r="K71" s="19">
        <f t="shared" si="5"/>
        <v>1963.75</v>
      </c>
      <c r="L71" s="15">
        <f t="shared" si="2"/>
        <v>3.3475614640078887E-3</v>
      </c>
      <c r="M71" s="15">
        <f t="shared" si="4"/>
        <v>8.479554550865161E-3</v>
      </c>
      <c r="N71" s="15">
        <f t="shared" si="6"/>
        <v>5.1956298411490586E-3</v>
      </c>
      <c r="O71" s="15">
        <f t="shared" si="3"/>
        <v>2.6981795541349642E-3</v>
      </c>
      <c r="P71" s="20">
        <v>99999</v>
      </c>
      <c r="Q71" s="20">
        <v>99999</v>
      </c>
    </row>
    <row r="72" spans="1:17">
      <c r="A72" s="12">
        <f t="shared" si="7"/>
        <v>1964</v>
      </c>
      <c r="B72" s="1">
        <f>+Data!U76</f>
        <v>3335.4</v>
      </c>
      <c r="C72" s="1">
        <f>+Data!S72</f>
        <v>123708</v>
      </c>
      <c r="D72" s="4">
        <f t="shared" si="1"/>
        <v>26961.877970705209</v>
      </c>
      <c r="E72" s="1">
        <f>+Data!K36</f>
        <v>32.200000000000003</v>
      </c>
      <c r="F72" s="1">
        <f>+Data!C76</f>
        <v>30.93</v>
      </c>
      <c r="G72" s="1">
        <f>+Data!O76</f>
        <v>19.477</v>
      </c>
      <c r="I72" s="1">
        <f>+Data!AC46</f>
        <v>3.46</v>
      </c>
      <c r="J72" s="1">
        <f>+Data!AE128</f>
        <v>3.53</v>
      </c>
      <c r="K72" s="19">
        <f t="shared" si="5"/>
        <v>1964</v>
      </c>
      <c r="L72" s="15">
        <f t="shared" si="2"/>
        <v>1.798660930422781E-2</v>
      </c>
      <c r="M72" s="15">
        <f t="shared" si="4"/>
        <v>8.5037196468194052E-3</v>
      </c>
      <c r="N72" s="15">
        <f t="shared" si="6"/>
        <v>5.1998311236297959E-3</v>
      </c>
      <c r="O72" s="15">
        <f t="shared" si="3"/>
        <v>4.1144988633718769E-3</v>
      </c>
      <c r="P72" s="20">
        <v>99999</v>
      </c>
      <c r="Q72" s="20">
        <v>99999</v>
      </c>
    </row>
    <row r="73" spans="1:17">
      <c r="A73" s="12">
        <f t="shared" si="7"/>
        <v>1964.25</v>
      </c>
      <c r="B73" s="1">
        <f>+Data!U77</f>
        <v>3373.7</v>
      </c>
      <c r="C73" s="1">
        <f>+Data!S73</f>
        <v>124203</v>
      </c>
      <c r="D73" s="4">
        <f t="shared" ref="D73:D136" si="8">+B73*1000000000/(C73*1000)</f>
        <v>27162.789948712994</v>
      </c>
      <c r="E73" s="1">
        <f>+Data!K37</f>
        <v>32.232999999999997</v>
      </c>
      <c r="F73" s="1">
        <f>+Data!C77</f>
        <v>30.98</v>
      </c>
      <c r="G73" s="1">
        <f>+Data!O77</f>
        <v>19.529</v>
      </c>
      <c r="I73" s="1">
        <f>+Data!AC47</f>
        <v>3.49</v>
      </c>
      <c r="J73" s="1">
        <f>+Data!AE129</f>
        <v>3.48</v>
      </c>
      <c r="K73" s="19">
        <f t="shared" si="5"/>
        <v>1964.25</v>
      </c>
      <c r="L73" s="15">
        <f t="shared" si="2"/>
        <v>7.4240788363126942E-3</v>
      </c>
      <c r="M73" s="15">
        <f t="shared" si="4"/>
        <v>8.5762009229975594E-3</v>
      </c>
      <c r="N73" s="15">
        <f t="shared" si="6"/>
        <v>1.0243199256710987E-3</v>
      </c>
      <c r="O73" s="15">
        <f t="shared" si="3"/>
        <v>1.6152482917443263E-3</v>
      </c>
      <c r="P73" s="20">
        <v>99999</v>
      </c>
      <c r="Q73" s="20">
        <v>99999</v>
      </c>
    </row>
    <row r="74" spans="1:17">
      <c r="A74" s="12">
        <f t="shared" si="7"/>
        <v>1964.5</v>
      </c>
      <c r="B74" s="1">
        <f>+Data!U78</f>
        <v>3419.5</v>
      </c>
      <c r="C74" s="1">
        <f>+Data!S74</f>
        <v>124739</v>
      </c>
      <c r="D74" s="4">
        <f t="shared" si="8"/>
        <v>27413.238842703566</v>
      </c>
      <c r="E74" s="1">
        <f>+Data!K38</f>
        <v>32.299999999999997</v>
      </c>
      <c r="F74" s="1">
        <f>+Data!C78</f>
        <v>31.05</v>
      </c>
      <c r="G74" s="1">
        <f>+Data!O78</f>
        <v>19.606999999999999</v>
      </c>
      <c r="I74" s="1">
        <f>+Data!AC48</f>
        <v>3.46</v>
      </c>
      <c r="J74" s="1">
        <f>+Data!AE130</f>
        <v>3.5</v>
      </c>
      <c r="K74" s="19">
        <f t="shared" si="5"/>
        <v>1964.5</v>
      </c>
      <c r="L74" s="15">
        <f t="shared" ref="L74:L137" si="9">+LN(D74/D73)</f>
        <v>9.1780460254478908E-3</v>
      </c>
      <c r="M74" s="15">
        <f t="shared" si="4"/>
        <v>8.5037196468194052E-3</v>
      </c>
      <c r="N74" s="15">
        <f t="shared" si="6"/>
        <v>2.0764577525770995E-3</v>
      </c>
      <c r="O74" s="15">
        <f t="shared" ref="O74:O137" si="10">+LN(F74/F73)</f>
        <v>2.2569733907651271E-3</v>
      </c>
      <c r="P74" s="20">
        <v>99999</v>
      </c>
      <c r="Q74" s="20">
        <v>99999</v>
      </c>
    </row>
    <row r="75" spans="1:17">
      <c r="A75" s="12">
        <f t="shared" si="7"/>
        <v>1964.75</v>
      </c>
      <c r="B75" s="1">
        <f>+Data!U79</f>
        <v>3429</v>
      </c>
      <c r="C75" s="1">
        <f>+Data!S75</f>
        <v>125289</v>
      </c>
      <c r="D75" s="4">
        <f t="shared" si="8"/>
        <v>27368.723511242009</v>
      </c>
      <c r="E75" s="1">
        <f>+Data!K39</f>
        <v>32.466999999999999</v>
      </c>
      <c r="F75" s="1">
        <f>+Data!C79</f>
        <v>31.193000000000001</v>
      </c>
      <c r="G75" s="1">
        <f>+Data!O79</f>
        <v>19.702999999999999</v>
      </c>
      <c r="I75" s="1">
        <f>+Data!AC49</f>
        <v>3.58</v>
      </c>
      <c r="J75" s="1">
        <f>+Data!AE131</f>
        <v>3.68</v>
      </c>
      <c r="K75" s="19">
        <f t="shared" si="5"/>
        <v>1964.75</v>
      </c>
      <c r="L75" s="15">
        <f t="shared" si="9"/>
        <v>-1.6251824267204142E-3</v>
      </c>
      <c r="M75" s="15">
        <f t="shared" si="4"/>
        <v>8.7935187519135212E-3</v>
      </c>
      <c r="N75" s="15">
        <f t="shared" si="6"/>
        <v>5.1569586395160188E-3</v>
      </c>
      <c r="O75" s="15">
        <f t="shared" si="10"/>
        <v>4.5949022893502067E-3</v>
      </c>
      <c r="P75" s="20">
        <v>99999</v>
      </c>
      <c r="Q75" s="20">
        <v>99999</v>
      </c>
    </row>
    <row r="76" spans="1:17">
      <c r="A76" s="12">
        <f t="shared" si="7"/>
        <v>1965</v>
      </c>
      <c r="B76" s="1">
        <f>+Data!U80</f>
        <v>3513.3</v>
      </c>
      <c r="C76" s="1">
        <f>+Data!S76</f>
        <v>125814</v>
      </c>
      <c r="D76" s="4">
        <f t="shared" si="8"/>
        <v>27924.555295913015</v>
      </c>
      <c r="E76" s="1">
        <f>+Data!K40</f>
        <v>32.6</v>
      </c>
      <c r="F76" s="1">
        <f>+Data!C80</f>
        <v>31.29</v>
      </c>
      <c r="G76" s="1">
        <f>+Data!O80</f>
        <v>19.800999999999998</v>
      </c>
      <c r="I76" s="1">
        <f>+Data!AC50</f>
        <v>3.97</v>
      </c>
      <c r="J76" s="1">
        <f>+Data!AE132</f>
        <v>3.89</v>
      </c>
      <c r="K76" s="19">
        <f t="shared" si="5"/>
        <v>1965</v>
      </c>
      <c r="L76" s="15">
        <f t="shared" si="9"/>
        <v>2.0105536163266956E-2</v>
      </c>
      <c r="M76" s="15">
        <f t="shared" si="4"/>
        <v>9.7330525004468843E-3</v>
      </c>
      <c r="N76" s="15">
        <f t="shared" si="6"/>
        <v>4.0880995045351788E-3</v>
      </c>
      <c r="O76" s="15">
        <f t="shared" si="10"/>
        <v>3.1048470119528927E-3</v>
      </c>
      <c r="P76" s="20">
        <v>99999</v>
      </c>
      <c r="Q76" s="20">
        <v>99999</v>
      </c>
    </row>
    <row r="77" spans="1:17">
      <c r="A77" s="12">
        <f t="shared" si="7"/>
        <v>1965.25</v>
      </c>
      <c r="B77" s="1">
        <f>+Data!U81</f>
        <v>3560.9</v>
      </c>
      <c r="C77" s="1">
        <f>+Data!S77</f>
        <v>126325</v>
      </c>
      <c r="D77" s="4">
        <f t="shared" si="8"/>
        <v>28188.402928953095</v>
      </c>
      <c r="E77" s="1">
        <f>+Data!K41</f>
        <v>32.700000000000003</v>
      </c>
      <c r="F77" s="1">
        <f>+Data!C81</f>
        <v>31.49</v>
      </c>
      <c r="G77" s="1">
        <f>+Data!O81</f>
        <v>19.887</v>
      </c>
      <c r="I77" s="1">
        <f>+Data!AC51</f>
        <v>4.08</v>
      </c>
      <c r="J77" s="1">
        <f>+Data!AE133</f>
        <v>3.87</v>
      </c>
      <c r="K77" s="19">
        <f t="shared" si="5"/>
        <v>1965.25</v>
      </c>
      <c r="L77" s="15">
        <f t="shared" si="9"/>
        <v>9.4042298225226646E-3</v>
      </c>
      <c r="M77" s="15">
        <f t="shared" si="4"/>
        <v>9.9974120540396033E-3</v>
      </c>
      <c r="N77" s="15">
        <f t="shared" si="6"/>
        <v>3.0627895305457308E-3</v>
      </c>
      <c r="O77" s="15">
        <f t="shared" si="10"/>
        <v>6.3714774321423839E-3</v>
      </c>
      <c r="P77" s="20">
        <v>99999</v>
      </c>
      <c r="Q77" s="20">
        <v>99999</v>
      </c>
    </row>
    <row r="78" spans="1:17">
      <c r="A78" s="12">
        <f t="shared" si="7"/>
        <v>1965.5</v>
      </c>
      <c r="B78" s="1">
        <f>+Data!U82</f>
        <v>3633.2</v>
      </c>
      <c r="C78" s="1">
        <f>+Data!S78</f>
        <v>126745</v>
      </c>
      <c r="D78" s="4">
        <f t="shared" si="8"/>
        <v>28665.43058897787</v>
      </c>
      <c r="E78" s="1">
        <f>+Data!K42</f>
        <v>32.732999999999997</v>
      </c>
      <c r="F78" s="1">
        <f>+Data!C82</f>
        <v>31.582999999999998</v>
      </c>
      <c r="G78" s="1">
        <f>+Data!O82</f>
        <v>19.96</v>
      </c>
      <c r="I78" s="1">
        <f>+Data!AC52</f>
        <v>4.07</v>
      </c>
      <c r="J78" s="1">
        <f>+Data!AE134</f>
        <v>3.87</v>
      </c>
      <c r="K78" s="19">
        <f t="shared" si="5"/>
        <v>1965.5</v>
      </c>
      <c r="L78" s="15">
        <f t="shared" si="9"/>
        <v>1.6781237960543389E-2</v>
      </c>
      <c r="M78" s="15">
        <f t="shared" si="4"/>
        <v>9.9733909154191558E-3</v>
      </c>
      <c r="N78" s="15">
        <f t="shared" si="6"/>
        <v>1.0086654378635386E-3</v>
      </c>
      <c r="O78" s="15">
        <f t="shared" si="10"/>
        <v>2.9489660360882647E-3</v>
      </c>
      <c r="P78" s="20">
        <v>99999</v>
      </c>
      <c r="Q78" s="20">
        <v>99999</v>
      </c>
    </row>
    <row r="79" spans="1:17">
      <c r="A79" s="12">
        <f t="shared" si="7"/>
        <v>1965.75</v>
      </c>
      <c r="B79" s="1">
        <f>+Data!U83</f>
        <v>3720.8</v>
      </c>
      <c r="C79" s="1">
        <f>+Data!S79</f>
        <v>127169</v>
      </c>
      <c r="D79" s="4">
        <f t="shared" si="8"/>
        <v>29258.702985790562</v>
      </c>
      <c r="E79" s="1">
        <f>+Data!K43</f>
        <v>32.9</v>
      </c>
      <c r="F79" s="1">
        <f>+Data!C83</f>
        <v>31.75</v>
      </c>
      <c r="G79" s="1">
        <f>+Data!O83</f>
        <v>20.088000000000001</v>
      </c>
      <c r="I79" s="1">
        <f>+Data!AC53</f>
        <v>4.17</v>
      </c>
      <c r="J79" s="1">
        <f>+Data!AE135</f>
        <v>4.17</v>
      </c>
      <c r="K79" s="19">
        <f t="shared" si="5"/>
        <v>1965.75</v>
      </c>
      <c r="L79" s="15">
        <f t="shared" si="9"/>
        <v>2.0485179731362282E-2</v>
      </c>
      <c r="M79" s="15">
        <f t="shared" si="4"/>
        <v>1.021349850206653E-2</v>
      </c>
      <c r="N79" s="15">
        <f t="shared" si="6"/>
        <v>5.0889144302548109E-3</v>
      </c>
      <c r="O79" s="15">
        <f t="shared" si="10"/>
        <v>5.2737241896792528E-3</v>
      </c>
      <c r="P79" s="20">
        <v>99999</v>
      </c>
      <c r="Q79" s="20">
        <v>99999</v>
      </c>
    </row>
    <row r="80" spans="1:17">
      <c r="A80" s="12">
        <f t="shared" si="7"/>
        <v>1966</v>
      </c>
      <c r="B80" s="1">
        <f>+Data!U84</f>
        <v>3812.2</v>
      </c>
      <c r="C80" s="1">
        <f>+Data!S80</f>
        <v>127511</v>
      </c>
      <c r="D80" s="4">
        <f t="shared" si="8"/>
        <v>29897.028491659545</v>
      </c>
      <c r="E80" s="1">
        <f>+Data!K44</f>
        <v>33.067</v>
      </c>
      <c r="F80" s="1">
        <f>+Data!C84</f>
        <v>32.046999999999997</v>
      </c>
      <c r="G80" s="1">
        <f>+Data!O84</f>
        <v>20.218</v>
      </c>
      <c r="I80" s="1">
        <f>+Data!AC54</f>
        <v>4.5599999999999996</v>
      </c>
      <c r="J80" s="1">
        <f>+Data!AE136</f>
        <v>4.6100000000000003</v>
      </c>
      <c r="K80" s="19">
        <f t="shared" si="5"/>
        <v>1966</v>
      </c>
      <c r="L80" s="15">
        <f t="shared" si="9"/>
        <v>2.158202651015333E-2</v>
      </c>
      <c r="M80" s="15">
        <f t="shared" si="4"/>
        <v>1.1147720831968804E-2</v>
      </c>
      <c r="N80" s="15">
        <f t="shared" si="6"/>
        <v>5.0631484457431446E-3</v>
      </c>
      <c r="O80" s="15">
        <f t="shared" si="10"/>
        <v>9.3108499027247851E-3</v>
      </c>
      <c r="P80" s="20">
        <v>99999</v>
      </c>
      <c r="Q80" s="20">
        <v>99999</v>
      </c>
    </row>
    <row r="81" spans="1:17">
      <c r="A81" s="12">
        <f t="shared" si="7"/>
        <v>1966.25</v>
      </c>
      <c r="B81" s="1">
        <f>+Data!U85</f>
        <v>3824.9</v>
      </c>
      <c r="C81" s="1">
        <f>+Data!S81</f>
        <v>127869</v>
      </c>
      <c r="D81" s="4">
        <f t="shared" si="8"/>
        <v>29912.644972589133</v>
      </c>
      <c r="E81" s="1">
        <f>+Data!K45</f>
        <v>33.4</v>
      </c>
      <c r="F81" s="1">
        <f>+Data!C85</f>
        <v>32.337000000000003</v>
      </c>
      <c r="G81" s="1">
        <f>+Data!O85</f>
        <v>20.390999999999998</v>
      </c>
      <c r="I81" s="1">
        <f>+Data!AC55</f>
        <v>4.91</v>
      </c>
      <c r="J81" s="1">
        <f>+Data!AE137</f>
        <v>4.59</v>
      </c>
      <c r="K81" s="19">
        <f t="shared" si="5"/>
        <v>1966.25</v>
      </c>
      <c r="L81" s="15">
        <f t="shared" si="9"/>
        <v>5.2220587005234005E-4</v>
      </c>
      <c r="M81" s="15">
        <f t="shared" si="4"/>
        <v>1.198316343882568E-2</v>
      </c>
      <c r="N81" s="15">
        <f t="shared" si="6"/>
        <v>1.0020093765585332E-2</v>
      </c>
      <c r="O81" s="15">
        <f t="shared" si="10"/>
        <v>9.0085102261759295E-3</v>
      </c>
      <c r="P81" s="20">
        <v>99999</v>
      </c>
      <c r="Q81" s="20">
        <v>99999</v>
      </c>
    </row>
    <row r="82" spans="1:17">
      <c r="A82" s="12">
        <f t="shared" si="7"/>
        <v>1966.5</v>
      </c>
      <c r="B82" s="1">
        <f>+Data!U86</f>
        <v>3850</v>
      </c>
      <c r="C82" s="1">
        <f>+Data!S82</f>
        <v>128234</v>
      </c>
      <c r="D82" s="4">
        <f t="shared" si="8"/>
        <v>30023.238766629755</v>
      </c>
      <c r="E82" s="1">
        <f>+Data!K46</f>
        <v>33.700000000000003</v>
      </c>
      <c r="F82" s="1">
        <f>+Data!C86</f>
        <v>32.616999999999997</v>
      </c>
      <c r="G82" s="1">
        <f>+Data!O86</f>
        <v>20.600999999999999</v>
      </c>
      <c r="I82" s="1">
        <f>+Data!AC56</f>
        <v>5.41</v>
      </c>
      <c r="J82" s="1">
        <f>+Data!AE138</f>
        <v>5.04</v>
      </c>
      <c r="K82" s="19">
        <f t="shared" si="5"/>
        <v>1966.5</v>
      </c>
      <c r="L82" s="15">
        <f t="shared" si="9"/>
        <v>3.6904075707808476E-3</v>
      </c>
      <c r="M82" s="15">
        <f t="shared" si="4"/>
        <v>1.3171830569751623E-2</v>
      </c>
      <c r="N82" s="15">
        <f t="shared" si="6"/>
        <v>8.941937375661433E-3</v>
      </c>
      <c r="O82" s="15">
        <f t="shared" si="10"/>
        <v>8.6215393782208202E-3</v>
      </c>
      <c r="P82" s="20">
        <v>99999</v>
      </c>
      <c r="Q82" s="20">
        <v>99999</v>
      </c>
    </row>
    <row r="83" spans="1:17">
      <c r="A83" s="12">
        <f t="shared" si="7"/>
        <v>1966.75</v>
      </c>
      <c r="B83" s="1">
        <f>+Data!U87</f>
        <v>3881.2</v>
      </c>
      <c r="C83" s="1">
        <f>+Data!S83</f>
        <v>128617</v>
      </c>
      <c r="D83" s="4">
        <f t="shared" si="8"/>
        <v>30176.415248373076</v>
      </c>
      <c r="E83" s="1">
        <f>+Data!K47</f>
        <v>34.033000000000001</v>
      </c>
      <c r="F83" s="1">
        <f>+Data!C87</f>
        <v>32.883000000000003</v>
      </c>
      <c r="G83" s="1">
        <f>+Data!O87</f>
        <v>20.791</v>
      </c>
      <c r="I83" s="1">
        <f>+Data!AC57</f>
        <v>5.56</v>
      </c>
      <c r="J83" s="1">
        <f>+Data!AE139</f>
        <v>5.21</v>
      </c>
      <c r="K83" s="19">
        <f t="shared" si="5"/>
        <v>1966.75</v>
      </c>
      <c r="L83" s="15">
        <f t="shared" si="9"/>
        <v>5.0889598893430381E-3</v>
      </c>
      <c r="M83" s="15">
        <f t="shared" si="4"/>
        <v>1.352733141175801E-2</v>
      </c>
      <c r="N83" s="15">
        <f t="shared" si="6"/>
        <v>9.8328047769345416E-3</v>
      </c>
      <c r="O83" s="15">
        <f t="shared" si="10"/>
        <v>8.1221820558742795E-3</v>
      </c>
      <c r="P83" s="20">
        <v>99999</v>
      </c>
      <c r="Q83" s="20">
        <v>99999</v>
      </c>
    </row>
    <row r="84" spans="1:17">
      <c r="A84" s="12">
        <f t="shared" si="7"/>
        <v>1967</v>
      </c>
      <c r="B84" s="1">
        <f>+Data!U88</f>
        <v>3915.4</v>
      </c>
      <c r="C84" s="1">
        <f>+Data!S84</f>
        <v>129044</v>
      </c>
      <c r="D84" s="4">
        <f t="shared" si="8"/>
        <v>30341.588915408698</v>
      </c>
      <c r="E84" s="1">
        <f>+Data!K48</f>
        <v>34.232999999999997</v>
      </c>
      <c r="F84" s="1">
        <f>+Data!C88</f>
        <v>32.966999999999999</v>
      </c>
      <c r="G84" s="1">
        <f>+Data!O88</f>
        <v>20.885999999999999</v>
      </c>
      <c r="I84" s="1">
        <f>+Data!AC58</f>
        <v>4.82</v>
      </c>
      <c r="J84" s="1">
        <f>+Data!AE140</f>
        <v>4.51</v>
      </c>
      <c r="K84" s="19">
        <f t="shared" si="5"/>
        <v>1967</v>
      </c>
      <c r="L84" s="15">
        <f t="shared" si="9"/>
        <v>5.4586756275142754E-3</v>
      </c>
      <c r="M84" s="15">
        <f t="shared" si="4"/>
        <v>1.1768601846482213E-2</v>
      </c>
      <c r="N84" s="15">
        <f t="shared" si="6"/>
        <v>5.8594489854015318E-3</v>
      </c>
      <c r="O84" s="15">
        <f t="shared" si="10"/>
        <v>2.5512542312006396E-3</v>
      </c>
      <c r="P84" s="20">
        <v>99999</v>
      </c>
      <c r="Q84" s="20">
        <v>99999</v>
      </c>
    </row>
    <row r="85" spans="1:17">
      <c r="A85" s="12">
        <f t="shared" si="7"/>
        <v>1967.25</v>
      </c>
      <c r="B85" s="1">
        <f>+Data!U89</f>
        <v>3916.2</v>
      </c>
      <c r="C85" s="1">
        <f>+Data!S85</f>
        <v>129527</v>
      </c>
      <c r="D85" s="4">
        <f t="shared" si="8"/>
        <v>30234.622897156576</v>
      </c>
      <c r="E85" s="1">
        <f>+Data!K49</f>
        <v>34.5</v>
      </c>
      <c r="F85" s="1">
        <f>+Data!C89</f>
        <v>33.167000000000002</v>
      </c>
      <c r="G85" s="1">
        <f>+Data!O89</f>
        <v>20.997</v>
      </c>
      <c r="I85" s="1">
        <f>+Data!AC59</f>
        <v>3.99</v>
      </c>
      <c r="J85" s="1">
        <f>+Data!AE141</f>
        <v>3.66</v>
      </c>
      <c r="K85" s="19">
        <f t="shared" si="5"/>
        <v>1967.25</v>
      </c>
      <c r="L85" s="15">
        <f t="shared" si="9"/>
        <v>-3.5316216127727457E-3</v>
      </c>
      <c r="M85" s="15">
        <f t="shared" si="4"/>
        <v>9.7811386710125198E-3</v>
      </c>
      <c r="N85" s="15">
        <f t="shared" si="6"/>
        <v>7.7692329166618879E-3</v>
      </c>
      <c r="O85" s="15">
        <f t="shared" si="10"/>
        <v>6.0483445642935214E-3</v>
      </c>
      <c r="P85" s="20">
        <v>99999</v>
      </c>
      <c r="Q85" s="20">
        <v>99999</v>
      </c>
    </row>
    <row r="86" spans="1:17">
      <c r="A86" s="12">
        <f t="shared" si="7"/>
        <v>1967.5</v>
      </c>
      <c r="B86" s="1">
        <f>+Data!U90</f>
        <v>3947.5</v>
      </c>
      <c r="C86" s="1">
        <f>+Data!S86</f>
        <v>130166</v>
      </c>
      <c r="D86" s="4">
        <f t="shared" si="8"/>
        <v>30326.659803635357</v>
      </c>
      <c r="E86" s="1">
        <f>+Data!K50</f>
        <v>34.866999999999997</v>
      </c>
      <c r="F86" s="1">
        <f>+Data!C90</f>
        <v>33.5</v>
      </c>
      <c r="G86" s="1">
        <f>+Data!O90</f>
        <v>21.202999999999999</v>
      </c>
      <c r="I86" s="1">
        <f>+Data!AC60</f>
        <v>3.89</v>
      </c>
      <c r="J86" s="1">
        <f>+Data!AE142</f>
        <v>4.3</v>
      </c>
      <c r="K86" s="19">
        <f t="shared" si="5"/>
        <v>1967.5</v>
      </c>
      <c r="L86" s="15">
        <f t="shared" si="9"/>
        <v>3.0394659171693972E-3</v>
      </c>
      <c r="M86" s="15">
        <f t="shared" si="4"/>
        <v>9.5406152735872142E-3</v>
      </c>
      <c r="N86" s="15">
        <f t="shared" si="6"/>
        <v>1.0581499109145487E-2</v>
      </c>
      <c r="O86" s="15">
        <f t="shared" si="10"/>
        <v>9.990033133830541E-3</v>
      </c>
      <c r="P86" s="20">
        <v>99999</v>
      </c>
      <c r="Q86" s="20">
        <v>99999</v>
      </c>
    </row>
    <row r="87" spans="1:17">
      <c r="A87" s="12">
        <f t="shared" si="7"/>
        <v>1967.75</v>
      </c>
      <c r="B87" s="1">
        <f>+Data!U91</f>
        <v>3977.6</v>
      </c>
      <c r="C87" s="1">
        <f>+Data!S87</f>
        <v>130757</v>
      </c>
      <c r="D87" s="4">
        <f t="shared" si="8"/>
        <v>30419.786321191219</v>
      </c>
      <c r="E87" s="1">
        <f>+Data!K51</f>
        <v>35.232999999999997</v>
      </c>
      <c r="F87" s="1">
        <f>+Data!C91</f>
        <v>33.866999999999997</v>
      </c>
      <c r="G87" s="1">
        <f>+Data!O91</f>
        <v>21.437999999999999</v>
      </c>
      <c r="I87" s="1">
        <f>+Data!AC61</f>
        <v>4.17</v>
      </c>
      <c r="J87" s="1">
        <f>+Data!AE143</f>
        <v>4.75</v>
      </c>
      <c r="K87" s="19">
        <f t="shared" si="5"/>
        <v>1967.75</v>
      </c>
      <c r="L87" s="15">
        <f t="shared" si="9"/>
        <v>3.0660753493279061E-3</v>
      </c>
      <c r="M87" s="15">
        <f t="shared" si="4"/>
        <v>1.021349850206653E-2</v>
      </c>
      <c r="N87" s="15">
        <f t="shared" si="6"/>
        <v>1.0442320278932018E-2</v>
      </c>
      <c r="O87" s="15">
        <f t="shared" si="10"/>
        <v>1.0895650116498819E-2</v>
      </c>
      <c r="P87" s="20">
        <v>99999</v>
      </c>
      <c r="Q87" s="20">
        <v>99999</v>
      </c>
    </row>
    <row r="88" spans="1:17">
      <c r="A88" s="12">
        <f t="shared" si="7"/>
        <v>1968</v>
      </c>
      <c r="B88" s="1">
        <f>+Data!U92</f>
        <v>4059.5</v>
      </c>
      <c r="C88" s="1">
        <f>+Data!S88</f>
        <v>131267</v>
      </c>
      <c r="D88" s="4">
        <f t="shared" si="8"/>
        <v>30925.518218592639</v>
      </c>
      <c r="E88" s="1">
        <f>+Data!K52</f>
        <v>35.667000000000002</v>
      </c>
      <c r="F88" s="1">
        <f>+Data!C92</f>
        <v>34.200000000000003</v>
      </c>
      <c r="G88" s="1">
        <f>+Data!O92</f>
        <v>21.672000000000001</v>
      </c>
      <c r="I88" s="1">
        <f>+Data!AC62</f>
        <v>4.79</v>
      </c>
      <c r="J88" s="1">
        <f>+Data!AE144</f>
        <v>5.05</v>
      </c>
      <c r="K88" s="19">
        <f t="shared" si="5"/>
        <v>1968</v>
      </c>
      <c r="L88" s="15">
        <f t="shared" si="9"/>
        <v>1.6488412889194327E-2</v>
      </c>
      <c r="M88" s="15">
        <f t="shared" si="4"/>
        <v>1.1697040374689745E-2</v>
      </c>
      <c r="N88" s="15">
        <f t="shared" si="6"/>
        <v>1.2242748119125901E-2</v>
      </c>
      <c r="O88" s="15">
        <f t="shared" si="10"/>
        <v>9.7845551210399735E-3</v>
      </c>
      <c r="P88" s="20">
        <v>99999</v>
      </c>
      <c r="Q88" s="20">
        <v>99999</v>
      </c>
    </row>
    <row r="89" spans="1:17">
      <c r="A89" s="12">
        <f t="shared" si="7"/>
        <v>1968.25</v>
      </c>
      <c r="B89" s="1">
        <f>+Data!U93</f>
        <v>4128.5</v>
      </c>
      <c r="C89" s="1">
        <f>+Data!S89</f>
        <v>131712</v>
      </c>
      <c r="D89" s="4">
        <f t="shared" si="8"/>
        <v>31344.904033041788</v>
      </c>
      <c r="E89" s="1">
        <f>+Data!K53</f>
        <v>36.033000000000001</v>
      </c>
      <c r="F89" s="1">
        <f>+Data!C93</f>
        <v>34.533000000000001</v>
      </c>
      <c r="G89" s="1">
        <f>+Data!O93</f>
        <v>21.899000000000001</v>
      </c>
      <c r="I89" s="1">
        <f>+Data!AC63</f>
        <v>5.98</v>
      </c>
      <c r="J89" s="1">
        <f>+Data!AE145</f>
        <v>5.52</v>
      </c>
      <c r="K89" s="19">
        <f t="shared" si="5"/>
        <v>1968.25</v>
      </c>
      <c r="L89" s="15">
        <f t="shared" si="9"/>
        <v>1.3470027677225067E-2</v>
      </c>
      <c r="M89" s="15">
        <f t="shared" si="4"/>
        <v>1.4520052769131181E-2</v>
      </c>
      <c r="N89" s="15">
        <f t="shared" si="6"/>
        <v>1.0209293695945617E-2</v>
      </c>
      <c r="O89" s="15">
        <f t="shared" si="10"/>
        <v>9.6897445324751318E-3</v>
      </c>
      <c r="P89" s="20">
        <v>99999</v>
      </c>
      <c r="Q89" s="20">
        <v>99999</v>
      </c>
    </row>
    <row r="90" spans="1:17">
      <c r="A90" s="12">
        <f t="shared" si="7"/>
        <v>1968.5</v>
      </c>
      <c r="B90" s="1">
        <f>+Data!U94</f>
        <v>4156.7</v>
      </c>
      <c r="C90" s="1">
        <f>+Data!S90</f>
        <v>132250</v>
      </c>
      <c r="D90" s="4">
        <f t="shared" si="8"/>
        <v>31430.623818525521</v>
      </c>
      <c r="E90" s="1">
        <f>+Data!K54</f>
        <v>36.533000000000001</v>
      </c>
      <c r="F90" s="1">
        <f>+Data!C94</f>
        <v>35</v>
      </c>
      <c r="G90" s="1">
        <f>+Data!O94</f>
        <v>22.114999999999998</v>
      </c>
      <c r="I90" s="1">
        <f>+Data!AC64</f>
        <v>5.94</v>
      </c>
      <c r="J90" s="1">
        <f>+Data!AE146</f>
        <v>5.2</v>
      </c>
      <c r="K90" s="19">
        <f t="shared" si="5"/>
        <v>1968.5</v>
      </c>
      <c r="L90" s="15">
        <f t="shared" si="9"/>
        <v>2.7309953956470407E-3</v>
      </c>
      <c r="M90" s="15">
        <f t="shared" si="4"/>
        <v>1.4425677532072289E-2</v>
      </c>
      <c r="N90" s="15">
        <f t="shared" si="6"/>
        <v>1.3780776476126617E-2</v>
      </c>
      <c r="O90" s="15">
        <f t="shared" si="10"/>
        <v>1.3432672888378926E-2</v>
      </c>
      <c r="P90" s="20">
        <v>99999</v>
      </c>
      <c r="Q90" s="20">
        <v>99999</v>
      </c>
    </row>
    <row r="91" spans="1:17">
      <c r="A91" s="12">
        <f t="shared" si="7"/>
        <v>1968.75</v>
      </c>
      <c r="B91" s="1">
        <f>+Data!U95</f>
        <v>4174.7</v>
      </c>
      <c r="C91" s="1">
        <f>+Data!S91</f>
        <v>132880</v>
      </c>
      <c r="D91" s="4">
        <f t="shared" si="8"/>
        <v>31417.06803130644</v>
      </c>
      <c r="E91" s="1">
        <f>+Data!K55</f>
        <v>37.067</v>
      </c>
      <c r="F91" s="1">
        <f>+Data!C95</f>
        <v>35.433</v>
      </c>
      <c r="G91" s="1">
        <f>+Data!O95</f>
        <v>22.425999999999998</v>
      </c>
      <c r="I91" s="1">
        <f>+Data!AC65</f>
        <v>5.92</v>
      </c>
      <c r="J91" s="1">
        <f>+Data!AE147</f>
        <v>5.59</v>
      </c>
      <c r="K91" s="19">
        <f t="shared" si="5"/>
        <v>1968.75</v>
      </c>
      <c r="L91" s="15">
        <f t="shared" si="9"/>
        <v>-4.313853708960907E-4</v>
      </c>
      <c r="M91" s="15">
        <f t="shared" si="4"/>
        <v>1.437847655015166E-2</v>
      </c>
      <c r="N91" s="15">
        <f t="shared" si="6"/>
        <v>1.4511124197103115E-2</v>
      </c>
      <c r="O91" s="15">
        <f t="shared" si="10"/>
        <v>1.2295527808406077E-2</v>
      </c>
      <c r="P91" s="20">
        <v>99999</v>
      </c>
      <c r="Q91" s="20">
        <v>99999</v>
      </c>
    </row>
    <row r="92" spans="1:17">
      <c r="A92" s="12">
        <f t="shared" si="7"/>
        <v>1969</v>
      </c>
      <c r="B92" s="1">
        <f>+Data!U96</f>
        <v>4240.5</v>
      </c>
      <c r="C92" s="1">
        <f>+Data!S92</f>
        <v>133476</v>
      </c>
      <c r="D92" s="4">
        <f t="shared" si="8"/>
        <v>31769.756360694057</v>
      </c>
      <c r="E92" s="1">
        <f>+Data!K56</f>
        <v>37.567</v>
      </c>
      <c r="F92" s="1">
        <f>+Data!C96</f>
        <v>35.866999999999997</v>
      </c>
      <c r="G92" s="1">
        <f>+Data!O96</f>
        <v>22.66</v>
      </c>
      <c r="I92" s="1">
        <f>+Data!AC66</f>
        <v>6.57</v>
      </c>
      <c r="J92" s="1">
        <f>+Data!AE148</f>
        <v>6.09</v>
      </c>
      <c r="K92" s="19">
        <f t="shared" si="5"/>
        <v>1969</v>
      </c>
      <c r="L92" s="15">
        <f t="shared" si="9"/>
        <v>1.116346629315754E-2</v>
      </c>
      <c r="M92" s="15">
        <f t="shared" si="4"/>
        <v>1.590796506119338E-2</v>
      </c>
      <c r="N92" s="15">
        <f t="shared" si="6"/>
        <v>1.3398919539025523E-2</v>
      </c>
      <c r="O92" s="15">
        <f t="shared" si="10"/>
        <v>1.21740633988658E-2</v>
      </c>
      <c r="P92" s="20">
        <v>99999</v>
      </c>
      <c r="Q92" s="20">
        <v>99999</v>
      </c>
    </row>
    <row r="93" spans="1:17">
      <c r="A93" s="12">
        <f t="shared" si="7"/>
        <v>1969.25</v>
      </c>
      <c r="B93" s="1">
        <f>+Data!U97</f>
        <v>4252.8</v>
      </c>
      <c r="C93" s="1">
        <f>+Data!S93</f>
        <v>134020</v>
      </c>
      <c r="D93" s="4">
        <f t="shared" si="8"/>
        <v>31732.577227279511</v>
      </c>
      <c r="E93" s="1">
        <f>+Data!K57</f>
        <v>38.167000000000002</v>
      </c>
      <c r="F93" s="1">
        <f>+Data!C97</f>
        <v>36.433</v>
      </c>
      <c r="G93" s="1">
        <f>+Data!O97</f>
        <v>22.952000000000002</v>
      </c>
      <c r="I93" s="1">
        <f>+Data!AC67</f>
        <v>8.33</v>
      </c>
      <c r="J93" s="1">
        <f>+Data!AE149</f>
        <v>6.2</v>
      </c>
      <c r="K93" s="19">
        <f t="shared" si="5"/>
        <v>1969.25</v>
      </c>
      <c r="L93" s="15">
        <f t="shared" si="9"/>
        <v>-1.1709534299606144E-3</v>
      </c>
      <c r="M93" s="15">
        <f t="shared" si="4"/>
        <v>2.0002984492346158E-2</v>
      </c>
      <c r="N93" s="15">
        <f t="shared" si="6"/>
        <v>1.5845262459782596E-2</v>
      </c>
      <c r="O93" s="15">
        <f t="shared" si="10"/>
        <v>1.5657304645011281E-2</v>
      </c>
      <c r="P93" s="20">
        <v>99999</v>
      </c>
      <c r="Q93" s="20">
        <v>99999</v>
      </c>
    </row>
    <row r="94" spans="1:17">
      <c r="A94" s="12">
        <f t="shared" si="7"/>
        <v>1969.5</v>
      </c>
      <c r="B94" s="1">
        <f>+Data!U98</f>
        <v>4279.7</v>
      </c>
      <c r="C94" s="1">
        <f>+Data!S94</f>
        <v>134595</v>
      </c>
      <c r="D94" s="4">
        <f t="shared" si="8"/>
        <v>31796.872097774805</v>
      </c>
      <c r="E94" s="1">
        <f>+Data!K58</f>
        <v>38.700000000000003</v>
      </c>
      <c r="F94" s="1">
        <f>+Data!C98</f>
        <v>36.933</v>
      </c>
      <c r="G94" s="1">
        <f>+Data!O98</f>
        <v>23.28</v>
      </c>
      <c r="I94" s="1">
        <f>+Data!AC68</f>
        <v>8.98</v>
      </c>
      <c r="J94" s="1">
        <f>+Data!AE150</f>
        <v>7.02</v>
      </c>
      <c r="K94" s="19">
        <f t="shared" si="5"/>
        <v>1969.5</v>
      </c>
      <c r="L94" s="15">
        <f t="shared" si="9"/>
        <v>2.0240972692050483E-3</v>
      </c>
      <c r="M94" s="15">
        <f t="shared" si="4"/>
        <v>2.1498548291715252E-2</v>
      </c>
      <c r="N94" s="15">
        <f t="shared" si="6"/>
        <v>1.3868332123235195E-2</v>
      </c>
      <c r="O94" s="15">
        <f t="shared" si="10"/>
        <v>1.3630502991890557E-2</v>
      </c>
      <c r="P94" s="20">
        <v>99999</v>
      </c>
      <c r="Q94" s="20">
        <v>99999</v>
      </c>
    </row>
    <row r="95" spans="1:17">
      <c r="A95" s="12">
        <f t="shared" si="7"/>
        <v>1969.75</v>
      </c>
      <c r="B95" s="1">
        <f>+Data!U99</f>
        <v>4259.6000000000004</v>
      </c>
      <c r="C95" s="1">
        <f>+Data!S95</f>
        <v>135247</v>
      </c>
      <c r="D95" s="4">
        <f t="shared" si="8"/>
        <v>31494.96846510459</v>
      </c>
      <c r="E95" s="1">
        <f>+Data!K59</f>
        <v>39.232999999999997</v>
      </c>
      <c r="F95" s="1">
        <f>+Data!C99</f>
        <v>37.5</v>
      </c>
      <c r="G95" s="1">
        <f>+Data!O99</f>
        <v>23.581</v>
      </c>
      <c r="I95" s="1">
        <f>+Data!AC69</f>
        <v>8.94</v>
      </c>
      <c r="J95" s="1">
        <f>+Data!AE151</f>
        <v>7.35</v>
      </c>
      <c r="K95" s="19">
        <f t="shared" si="5"/>
        <v>1969.75</v>
      </c>
      <c r="L95" s="15">
        <f t="shared" si="9"/>
        <v>-9.5401214364375896E-3</v>
      </c>
      <c r="M95" s="15">
        <f t="shared" si="4"/>
        <v>2.1406771491859242E-2</v>
      </c>
      <c r="N95" s="15">
        <f t="shared" si="6"/>
        <v>1.3678629349571902E-2</v>
      </c>
      <c r="O95" s="15">
        <f t="shared" si="10"/>
        <v>1.5235472642777522E-2</v>
      </c>
      <c r="P95" s="20">
        <v>99999</v>
      </c>
      <c r="Q95" s="20">
        <v>99999</v>
      </c>
    </row>
    <row r="96" spans="1:17">
      <c r="A96" s="12">
        <f t="shared" si="7"/>
        <v>1970</v>
      </c>
      <c r="B96" s="1">
        <f>+Data!U100</f>
        <v>4252.8999999999996</v>
      </c>
      <c r="C96" s="1">
        <f>+Data!S96</f>
        <v>135950</v>
      </c>
      <c r="D96" s="4">
        <f t="shared" si="8"/>
        <v>31282.824567855827</v>
      </c>
      <c r="E96" s="1">
        <f>+Data!K60</f>
        <v>39.832999999999998</v>
      </c>
      <c r="F96" s="1">
        <f>+Data!C100</f>
        <v>38.1</v>
      </c>
      <c r="G96" s="1">
        <f>+Data!O100</f>
        <v>23.914999999999999</v>
      </c>
      <c r="I96" s="1">
        <f>+Data!AC70</f>
        <v>8.57</v>
      </c>
      <c r="J96" s="1">
        <f>+Data!AE152</f>
        <v>7.21</v>
      </c>
      <c r="K96" s="19">
        <f t="shared" si="5"/>
        <v>1970</v>
      </c>
      <c r="L96" s="15">
        <f t="shared" si="9"/>
        <v>-6.7585907224297134E-3</v>
      </c>
      <c r="M96" s="15">
        <f t="shared" si="4"/>
        <v>2.0556235063917374E-2</v>
      </c>
      <c r="N96" s="15">
        <f t="shared" si="6"/>
        <v>1.51774850822972E-2</v>
      </c>
      <c r="O96" s="15">
        <f t="shared" si="10"/>
        <v>1.5873349156290163E-2</v>
      </c>
      <c r="P96" s="20">
        <v>99999</v>
      </c>
      <c r="Q96" s="20">
        <v>99999</v>
      </c>
    </row>
    <row r="97" spans="1:17">
      <c r="A97" s="12">
        <f t="shared" si="7"/>
        <v>1970.25</v>
      </c>
      <c r="B97" s="1">
        <f>+Data!U101</f>
        <v>4260.7</v>
      </c>
      <c r="C97" s="1">
        <f>+Data!S97</f>
        <v>136677</v>
      </c>
      <c r="D97" s="4">
        <f t="shared" si="8"/>
        <v>31173.496638059074</v>
      </c>
      <c r="E97" s="1">
        <f>+Data!K61</f>
        <v>40.567</v>
      </c>
      <c r="F97" s="1">
        <f>+Data!C101</f>
        <v>38.633000000000003</v>
      </c>
      <c r="G97" s="1">
        <f>+Data!O101</f>
        <v>24.247</v>
      </c>
      <c r="I97" s="1">
        <f>+Data!AC71</f>
        <v>7.88</v>
      </c>
      <c r="J97" s="1">
        <f>+Data!AE153</f>
        <v>6.68</v>
      </c>
      <c r="K97" s="19">
        <f t="shared" si="5"/>
        <v>1970.25</v>
      </c>
      <c r="L97" s="15">
        <f t="shared" si="9"/>
        <v>-3.5009439989937782E-3</v>
      </c>
      <c r="M97" s="15">
        <f t="shared" si="4"/>
        <v>1.8962328070859458E-2</v>
      </c>
      <c r="N97" s="15">
        <f t="shared" si="6"/>
        <v>1.8259213750877169E-2</v>
      </c>
      <c r="O97" s="15">
        <f t="shared" si="10"/>
        <v>1.3892551380022192E-2</v>
      </c>
      <c r="P97" s="20">
        <v>99999</v>
      </c>
      <c r="Q97" s="20">
        <v>99999</v>
      </c>
    </row>
    <row r="98" spans="1:17">
      <c r="A98" s="12">
        <f t="shared" si="7"/>
        <v>1970.5</v>
      </c>
      <c r="B98" s="1">
        <f>+Data!U102</f>
        <v>4298.6000000000004</v>
      </c>
      <c r="C98" s="1">
        <f>+Data!S98</f>
        <v>137456</v>
      </c>
      <c r="D98" s="4">
        <f t="shared" si="8"/>
        <v>31272.552671400306</v>
      </c>
      <c r="E98" s="1">
        <f>+Data!K62</f>
        <v>41.1</v>
      </c>
      <c r="F98" s="1">
        <f>+Data!C102</f>
        <v>39.033000000000001</v>
      </c>
      <c r="G98" s="1">
        <f>+Data!O102</f>
        <v>24.437999999999999</v>
      </c>
      <c r="I98" s="1">
        <f>+Data!AC72</f>
        <v>6.7</v>
      </c>
      <c r="J98" s="1">
        <f>+Data!AE154</f>
        <v>6.33</v>
      </c>
      <c r="K98" s="19">
        <f t="shared" si="5"/>
        <v>1970.5</v>
      </c>
      <c r="L98" s="15">
        <f t="shared" si="9"/>
        <v>3.17253429222934E-3</v>
      </c>
      <c r="M98" s="15">
        <f t="shared" ref="M98:M161" si="11">+LN(1+I98/100)/4</f>
        <v>1.6212743079904068E-2</v>
      </c>
      <c r="N98" s="15">
        <f t="shared" si="6"/>
        <v>1.3053193283706542E-2</v>
      </c>
      <c r="O98" s="15">
        <f t="shared" si="10"/>
        <v>1.030060867677105E-2</v>
      </c>
      <c r="P98" s="20">
        <v>99999</v>
      </c>
      <c r="Q98" s="20">
        <v>99999</v>
      </c>
    </row>
    <row r="99" spans="1:17">
      <c r="A99" s="12">
        <f t="shared" si="7"/>
        <v>1970.75</v>
      </c>
      <c r="B99" s="1">
        <f>+Data!U103</f>
        <v>4253</v>
      </c>
      <c r="C99" s="1">
        <f>+Data!S99</f>
        <v>138260</v>
      </c>
      <c r="D99" s="4">
        <f t="shared" si="8"/>
        <v>30760.88528858672</v>
      </c>
      <c r="E99" s="1">
        <f>+Data!K63</f>
        <v>41.767000000000003</v>
      </c>
      <c r="F99" s="1">
        <f>+Data!C103</f>
        <v>39.6</v>
      </c>
      <c r="G99" s="1">
        <f>+Data!O103</f>
        <v>24.751999999999999</v>
      </c>
      <c r="I99" s="1">
        <f>+Data!AC73</f>
        <v>5.57</v>
      </c>
      <c r="J99" s="1">
        <f>+Data!AE155</f>
        <v>5.35</v>
      </c>
      <c r="K99" s="19">
        <f t="shared" si="5"/>
        <v>1970.75</v>
      </c>
      <c r="L99" s="15">
        <f t="shared" si="9"/>
        <v>-1.649687664096023E-2</v>
      </c>
      <c r="M99" s="15">
        <f t="shared" si="11"/>
        <v>1.3551013503378046E-2</v>
      </c>
      <c r="N99" s="15">
        <f t="shared" si="6"/>
        <v>1.6098432545846923E-2</v>
      </c>
      <c r="O99" s="15">
        <f t="shared" si="10"/>
        <v>1.4421676070986272E-2</v>
      </c>
      <c r="P99" s="20">
        <v>99999</v>
      </c>
      <c r="Q99" s="20">
        <v>99999</v>
      </c>
    </row>
    <row r="100" spans="1:17">
      <c r="A100" s="12">
        <f t="shared" si="7"/>
        <v>1971</v>
      </c>
      <c r="B100" s="1">
        <f>+Data!U104</f>
        <v>4370.3</v>
      </c>
      <c r="C100" s="1">
        <f>+Data!S100</f>
        <v>139034</v>
      </c>
      <c r="D100" s="4">
        <f t="shared" si="8"/>
        <v>31433.31846886373</v>
      </c>
      <c r="E100" s="1">
        <f>+Data!K64</f>
        <v>42.167000000000002</v>
      </c>
      <c r="F100" s="1">
        <f>+Data!C104</f>
        <v>39.933</v>
      </c>
      <c r="G100" s="1">
        <f>+Data!O104</f>
        <v>25.126000000000001</v>
      </c>
      <c r="I100" s="1">
        <f>+Data!AC74</f>
        <v>3.86</v>
      </c>
      <c r="J100" s="1">
        <f>+Data!AE156</f>
        <v>3.84</v>
      </c>
      <c r="K100" s="19">
        <f t="shared" si="5"/>
        <v>1971</v>
      </c>
      <c r="L100" s="15">
        <f t="shared" si="9"/>
        <v>2.1624503345929032E-2</v>
      </c>
      <c r="M100" s="15">
        <f t="shared" si="11"/>
        <v>9.4684131070203719E-3</v>
      </c>
      <c r="N100" s="15">
        <f t="shared" si="6"/>
        <v>9.5313705585239657E-3</v>
      </c>
      <c r="O100" s="15">
        <f t="shared" si="10"/>
        <v>8.3739314725568611E-3</v>
      </c>
      <c r="P100" s="20">
        <v>99999</v>
      </c>
      <c r="Q100" s="20">
        <v>99999</v>
      </c>
    </row>
    <row r="101" spans="1:17">
      <c r="A101" s="12">
        <f t="shared" si="7"/>
        <v>1971.25</v>
      </c>
      <c r="B101" s="1">
        <f>+Data!U105</f>
        <v>4395.1000000000004</v>
      </c>
      <c r="C101" s="1">
        <f>+Data!S101</f>
        <v>139827</v>
      </c>
      <c r="D101" s="4">
        <f t="shared" si="8"/>
        <v>31432.412910239083</v>
      </c>
      <c r="E101" s="1">
        <f>+Data!K65</f>
        <v>42.6</v>
      </c>
      <c r="F101" s="1">
        <f>+Data!C105</f>
        <v>40.299999999999997</v>
      </c>
      <c r="G101" s="1">
        <f>+Data!O105</f>
        <v>25.454999999999998</v>
      </c>
      <c r="I101" s="1">
        <f>+Data!AC75</f>
        <v>4.5599999999999996</v>
      </c>
      <c r="J101" s="1">
        <f>+Data!AE157</f>
        <v>4.25</v>
      </c>
      <c r="K101" s="19">
        <f t="shared" si="5"/>
        <v>1971.25</v>
      </c>
      <c r="L101" s="15">
        <f t="shared" si="9"/>
        <v>-2.8809292593716218E-5</v>
      </c>
      <c r="M101" s="15">
        <f t="shared" si="11"/>
        <v>1.1147720831968804E-2</v>
      </c>
      <c r="N101" s="15">
        <f t="shared" si="6"/>
        <v>1.0216328668765059E-2</v>
      </c>
      <c r="O101" s="15">
        <f t="shared" si="10"/>
        <v>9.1484192196453762E-3</v>
      </c>
      <c r="P101" s="20">
        <v>99999</v>
      </c>
      <c r="Q101" s="20">
        <v>99999</v>
      </c>
    </row>
    <row r="102" spans="1:17">
      <c r="A102" s="12">
        <f t="shared" si="7"/>
        <v>1971.5</v>
      </c>
      <c r="B102" s="1">
        <f>+Data!U106</f>
        <v>4430.2</v>
      </c>
      <c r="C102" s="1">
        <f>+Data!S102</f>
        <v>140603</v>
      </c>
      <c r="D102" s="4">
        <f t="shared" si="8"/>
        <v>31508.573785765595</v>
      </c>
      <c r="E102" s="1">
        <f>+Data!K66</f>
        <v>42.966999999999999</v>
      </c>
      <c r="F102" s="1">
        <f>+Data!C106</f>
        <v>40.700000000000003</v>
      </c>
      <c r="G102" s="1">
        <f>+Data!O106</f>
        <v>25.710999999999999</v>
      </c>
      <c r="I102" s="1">
        <f>+Data!AC76</f>
        <v>5.47</v>
      </c>
      <c r="J102" s="1">
        <f>+Data!AE158</f>
        <v>5.01</v>
      </c>
      <c r="K102" s="19">
        <f t="shared" si="5"/>
        <v>1971.5</v>
      </c>
      <c r="L102" s="15">
        <f t="shared" si="9"/>
        <v>2.4200736815792687E-3</v>
      </c>
      <c r="M102" s="15">
        <f t="shared" si="11"/>
        <v>1.3314091575107866E-2</v>
      </c>
      <c r="N102" s="15">
        <f t="shared" si="6"/>
        <v>8.5781259235152337E-3</v>
      </c>
      <c r="O102" s="15">
        <f t="shared" si="10"/>
        <v>9.8766234959120989E-3</v>
      </c>
      <c r="P102" s="20">
        <v>99999</v>
      </c>
      <c r="Q102" s="20">
        <v>99999</v>
      </c>
    </row>
    <row r="103" spans="1:17">
      <c r="A103" s="12">
        <f t="shared" si="7"/>
        <v>1971.75</v>
      </c>
      <c r="B103" s="1">
        <f>+Data!U107</f>
        <v>4442.5</v>
      </c>
      <c r="C103" s="1">
        <f>+Data!S103</f>
        <v>141402</v>
      </c>
      <c r="D103" s="4">
        <f t="shared" si="8"/>
        <v>31417.51884697529</v>
      </c>
      <c r="E103" s="1">
        <f>+Data!K67</f>
        <v>43.2</v>
      </c>
      <c r="F103" s="1">
        <f>+Data!C107</f>
        <v>41</v>
      </c>
      <c r="G103" s="1">
        <f>+Data!O107</f>
        <v>25.917999999999999</v>
      </c>
      <c r="I103" s="1">
        <f>+Data!AC77</f>
        <v>4.75</v>
      </c>
      <c r="J103" s="1">
        <f>+Data!AE159</f>
        <v>4.2300000000000004</v>
      </c>
      <c r="K103" s="19">
        <f t="shared" si="5"/>
        <v>1971.75</v>
      </c>
      <c r="L103" s="15">
        <f t="shared" si="9"/>
        <v>-2.8940300766359321E-3</v>
      </c>
      <c r="M103" s="15">
        <f t="shared" si="11"/>
        <v>1.1601593203538959E-2</v>
      </c>
      <c r="N103" s="15">
        <f t="shared" si="6"/>
        <v>5.4081160512248596E-3</v>
      </c>
      <c r="O103" s="15">
        <f t="shared" si="10"/>
        <v>7.3439742557585052E-3</v>
      </c>
      <c r="P103" s="20">
        <v>99999</v>
      </c>
      <c r="Q103" s="20">
        <v>99999</v>
      </c>
    </row>
    <row r="104" spans="1:17">
      <c r="A104" s="12">
        <f t="shared" si="7"/>
        <v>1972</v>
      </c>
      <c r="B104" s="1">
        <f>+Data!U108</f>
        <v>4521.8999999999996</v>
      </c>
      <c r="C104" s="1">
        <f>+Data!S104</f>
        <v>143005</v>
      </c>
      <c r="D104" s="4">
        <f t="shared" si="8"/>
        <v>31620.572707247997</v>
      </c>
      <c r="E104" s="1">
        <f>+Data!K68</f>
        <v>43.567</v>
      </c>
      <c r="F104" s="1">
        <f>+Data!C108</f>
        <v>41.332999999999998</v>
      </c>
      <c r="G104" s="1">
        <f>+Data!O108</f>
        <v>26.318999999999999</v>
      </c>
      <c r="I104" s="1">
        <f>+Data!AC78</f>
        <v>3.54</v>
      </c>
      <c r="J104" s="1">
        <f>+Data!AE160</f>
        <v>3.44</v>
      </c>
      <c r="K104" s="19">
        <f t="shared" si="5"/>
        <v>1972</v>
      </c>
      <c r="L104" s="15">
        <f t="shared" si="9"/>
        <v>6.4422814061902466E-3</v>
      </c>
      <c r="M104" s="15">
        <f t="shared" si="11"/>
        <v>8.6969563714160061E-3</v>
      </c>
      <c r="N104" s="15">
        <f t="shared" si="6"/>
        <v>8.4594877921431427E-3</v>
      </c>
      <c r="O104" s="15">
        <f t="shared" si="10"/>
        <v>8.0891456839718486E-3</v>
      </c>
      <c r="P104" s="20">
        <v>99999</v>
      </c>
      <c r="Q104" s="20">
        <v>99999</v>
      </c>
    </row>
    <row r="105" spans="1:17">
      <c r="A105" s="12">
        <f t="shared" si="7"/>
        <v>1972.25</v>
      </c>
      <c r="B105" s="1">
        <f>+Data!U109</f>
        <v>4629.1000000000004</v>
      </c>
      <c r="C105" s="1">
        <f>+Data!S105</f>
        <v>143759</v>
      </c>
      <c r="D105" s="4">
        <f t="shared" si="8"/>
        <v>32200.418756390904</v>
      </c>
      <c r="E105" s="1">
        <f>+Data!K69</f>
        <v>43.9</v>
      </c>
      <c r="F105" s="1">
        <f>+Data!C109</f>
        <v>41.6</v>
      </c>
      <c r="G105" s="1">
        <f>+Data!O109</f>
        <v>26.475000000000001</v>
      </c>
      <c r="I105" s="1">
        <f>+Data!AC79</f>
        <v>4.3</v>
      </c>
      <c r="J105" s="1">
        <f>+Data!AE161</f>
        <v>3.77</v>
      </c>
      <c r="K105" s="19">
        <f t="shared" si="5"/>
        <v>1972.25</v>
      </c>
      <c r="L105" s="15">
        <f t="shared" si="9"/>
        <v>1.8171513521677209E-2</v>
      </c>
      <c r="M105" s="15">
        <f t="shared" si="11"/>
        <v>1.0525294004658832E-2</v>
      </c>
      <c r="N105" s="15">
        <f t="shared" si="6"/>
        <v>7.6143370389176995E-3</v>
      </c>
      <c r="O105" s="15">
        <f t="shared" si="10"/>
        <v>6.4389548789378376E-3</v>
      </c>
      <c r="P105" s="20">
        <v>99999</v>
      </c>
      <c r="Q105" s="20">
        <v>99999</v>
      </c>
    </row>
    <row r="106" spans="1:17">
      <c r="A106" s="12">
        <f t="shared" si="7"/>
        <v>1972.5</v>
      </c>
      <c r="B106" s="1">
        <f>+Data!U110</f>
        <v>4673.5</v>
      </c>
      <c r="C106" s="1">
        <f>+Data!S106</f>
        <v>144523</v>
      </c>
      <c r="D106" s="4">
        <f t="shared" si="8"/>
        <v>32337.413422085065</v>
      </c>
      <c r="E106" s="1">
        <f>+Data!K70</f>
        <v>44.232999999999997</v>
      </c>
      <c r="F106" s="1">
        <f>+Data!C110</f>
        <v>41.933</v>
      </c>
      <c r="G106" s="1">
        <f>+Data!O110</f>
        <v>26.731000000000002</v>
      </c>
      <c r="I106" s="1">
        <f>+Data!AC80</f>
        <v>4.74</v>
      </c>
      <c r="J106" s="1">
        <f>+Data!AE162</f>
        <v>4.22</v>
      </c>
      <c r="K106" s="19">
        <f t="shared" si="5"/>
        <v>1972.5</v>
      </c>
      <c r="L106" s="15">
        <f t="shared" si="9"/>
        <v>4.2454128634463661E-3</v>
      </c>
      <c r="M106" s="15">
        <f t="shared" si="11"/>
        <v>1.157772571581259E-2</v>
      </c>
      <c r="N106" s="15">
        <f t="shared" si="6"/>
        <v>7.5567967655057276E-3</v>
      </c>
      <c r="O106" s="15">
        <f t="shared" si="10"/>
        <v>7.97293917382212E-3</v>
      </c>
      <c r="P106" s="20">
        <v>99999</v>
      </c>
      <c r="Q106" s="20">
        <v>99999</v>
      </c>
    </row>
    <row r="107" spans="1:17">
      <c r="A107" s="12">
        <f t="shared" si="7"/>
        <v>1972.75</v>
      </c>
      <c r="B107" s="1">
        <f>+Data!U111</f>
        <v>4750.5</v>
      </c>
      <c r="C107" s="1">
        <f>+Data!S107</f>
        <v>145215</v>
      </c>
      <c r="D107" s="4">
        <f t="shared" si="8"/>
        <v>32713.562648486728</v>
      </c>
      <c r="E107" s="1">
        <f>+Data!K71</f>
        <v>44.466999999999999</v>
      </c>
      <c r="F107" s="1">
        <f>+Data!C111</f>
        <v>42.366999999999997</v>
      </c>
      <c r="G107" s="1">
        <f>+Data!O111</f>
        <v>27.082999999999998</v>
      </c>
      <c r="I107" s="1">
        <f>+Data!AC81</f>
        <v>5.14</v>
      </c>
      <c r="J107" s="1">
        <f>+Data!AE163</f>
        <v>4.8600000000000003</v>
      </c>
      <c r="K107" s="19">
        <f t="shared" si="5"/>
        <v>1972.75</v>
      </c>
      <c r="L107" s="15">
        <f t="shared" si="9"/>
        <v>1.1564881620552702E-2</v>
      </c>
      <c r="M107" s="15">
        <f t="shared" si="11"/>
        <v>1.253065235080263E-2</v>
      </c>
      <c r="N107" s="15">
        <f t="shared" si="6"/>
        <v>5.2762241905595503E-3</v>
      </c>
      <c r="O107" s="15">
        <f t="shared" si="10"/>
        <v>1.0296650875921444E-2</v>
      </c>
      <c r="P107" s="20">
        <v>99999</v>
      </c>
      <c r="Q107" s="20">
        <v>99999</v>
      </c>
    </row>
    <row r="108" spans="1:17">
      <c r="A108" s="12">
        <f t="shared" si="7"/>
        <v>1973</v>
      </c>
      <c r="B108" s="1">
        <f>+Data!U112</f>
        <v>4872</v>
      </c>
      <c r="C108" s="1">
        <f>+Data!S108</f>
        <v>145964</v>
      </c>
      <c r="D108" s="4">
        <f t="shared" si="8"/>
        <v>33378.093228467296</v>
      </c>
      <c r="E108" s="1">
        <f>+Data!K72</f>
        <v>44.8</v>
      </c>
      <c r="F108" s="1">
        <f>+Data!C112</f>
        <v>43.033000000000001</v>
      </c>
      <c r="G108" s="1">
        <f>+Data!O112</f>
        <v>27.402999999999999</v>
      </c>
      <c r="I108" s="1">
        <f>+Data!AC82</f>
        <v>6.54</v>
      </c>
      <c r="J108" s="1">
        <f>+Data!AE164</f>
        <v>5.7</v>
      </c>
      <c r="K108" s="19">
        <f t="shared" si="5"/>
        <v>1973</v>
      </c>
      <c r="L108" s="15">
        <f t="shared" si="9"/>
        <v>2.0110041621900471E-2</v>
      </c>
      <c r="M108" s="15">
        <f t="shared" si="11"/>
        <v>1.5837578875190404E-2</v>
      </c>
      <c r="N108" s="15">
        <f t="shared" si="6"/>
        <v>7.4607983837485688E-3</v>
      </c>
      <c r="O108" s="15">
        <f t="shared" si="10"/>
        <v>1.5597505904141159E-2</v>
      </c>
      <c r="P108" s="20">
        <v>99999</v>
      </c>
      <c r="Q108" s="20">
        <v>99999</v>
      </c>
    </row>
    <row r="109" spans="1:17">
      <c r="A109" s="12">
        <f t="shared" si="7"/>
        <v>1973.25</v>
      </c>
      <c r="B109" s="1">
        <f>+Data!U113</f>
        <v>4928.3999999999996</v>
      </c>
      <c r="C109" s="1">
        <f>+Data!S109</f>
        <v>146720</v>
      </c>
      <c r="D109" s="4">
        <f t="shared" si="8"/>
        <v>33590.512540894219</v>
      </c>
      <c r="E109" s="1">
        <f>+Data!K73</f>
        <v>45.267000000000003</v>
      </c>
      <c r="F109" s="1">
        <f>+Data!C113</f>
        <v>43.933</v>
      </c>
      <c r="G109" s="1">
        <f>+Data!O113</f>
        <v>27.827999999999999</v>
      </c>
      <c r="I109" s="1">
        <f>+Data!AC83</f>
        <v>7.82</v>
      </c>
      <c r="J109" s="1">
        <f>+Data!AE165</f>
        <v>6.6</v>
      </c>
      <c r="K109" s="19">
        <f t="shared" ref="K109:K127" si="12">+A109</f>
        <v>1973.25</v>
      </c>
      <c r="L109" s="15">
        <f t="shared" si="9"/>
        <v>6.3438688137980931E-3</v>
      </c>
      <c r="M109" s="15">
        <f t="shared" si="11"/>
        <v>1.8823246008857836E-2</v>
      </c>
      <c r="N109" s="15">
        <f t="shared" si="6"/>
        <v>1.0370150778684627E-2</v>
      </c>
      <c r="O109" s="15">
        <f t="shared" si="10"/>
        <v>2.0698482896997248E-2</v>
      </c>
      <c r="P109" s="20">
        <v>99999</v>
      </c>
      <c r="Q109" s="20">
        <v>99999</v>
      </c>
    </row>
    <row r="110" spans="1:17">
      <c r="A110" s="12">
        <f t="shared" si="7"/>
        <v>1973.5</v>
      </c>
      <c r="B110" s="1">
        <f>+Data!U114</f>
        <v>4902.1000000000004</v>
      </c>
      <c r="C110" s="1">
        <f>+Data!S110</f>
        <v>147478</v>
      </c>
      <c r="D110" s="4">
        <f t="shared" si="8"/>
        <v>33239.534032194635</v>
      </c>
      <c r="E110" s="1">
        <f>+Data!K74</f>
        <v>45.732999999999997</v>
      </c>
      <c r="F110" s="1">
        <f>+Data!C114</f>
        <v>44.8</v>
      </c>
      <c r="G110" s="1">
        <f>+Data!O114</f>
        <v>28.37</v>
      </c>
      <c r="I110" s="1">
        <f>+Data!AC84</f>
        <v>10.56</v>
      </c>
      <c r="J110" s="1">
        <f>+Data!AE166</f>
        <v>8.32</v>
      </c>
      <c r="K110" s="19">
        <f t="shared" si="12"/>
        <v>1973.5</v>
      </c>
      <c r="L110" s="15">
        <f t="shared" si="9"/>
        <v>-1.0503710638728E-2</v>
      </c>
      <c r="M110" s="15">
        <f t="shared" si="11"/>
        <v>2.5097043507817079E-2</v>
      </c>
      <c r="N110" s="15">
        <f t="shared" ref="N110:N173" si="13">+LN(E110/E109)</f>
        <v>1.0241847767751224E-2</v>
      </c>
      <c r="O110" s="15">
        <f t="shared" si="10"/>
        <v>1.9542393302839776E-2</v>
      </c>
      <c r="P110" s="20">
        <v>99999</v>
      </c>
      <c r="Q110" s="20">
        <v>99999</v>
      </c>
    </row>
    <row r="111" spans="1:17">
      <c r="A111" s="12">
        <f t="shared" si="7"/>
        <v>1973.75</v>
      </c>
      <c r="B111" s="1">
        <f>+Data!U115</f>
        <v>4948.8</v>
      </c>
      <c r="C111" s="1">
        <f>+Data!S111</f>
        <v>148226</v>
      </c>
      <c r="D111" s="4">
        <f t="shared" si="8"/>
        <v>33386.855207588414</v>
      </c>
      <c r="E111" s="1">
        <f>+Data!K75</f>
        <v>46.5</v>
      </c>
      <c r="F111" s="1">
        <f>+Data!C115</f>
        <v>45.933</v>
      </c>
      <c r="G111" s="1">
        <f>+Data!O115</f>
        <v>28.931999999999999</v>
      </c>
      <c r="I111" s="1">
        <f>+Data!AC85</f>
        <v>10</v>
      </c>
      <c r="J111" s="1">
        <f>+Data!AE167</f>
        <v>7.5</v>
      </c>
      <c r="K111" s="19">
        <f t="shared" si="12"/>
        <v>1973.75</v>
      </c>
      <c r="L111" s="15">
        <f t="shared" si="9"/>
        <v>4.4223142562480142E-3</v>
      </c>
      <c r="M111" s="15">
        <f t="shared" si="11"/>
        <v>2.3827544951081234E-2</v>
      </c>
      <c r="N111" s="15">
        <f t="shared" si="13"/>
        <v>1.6632174625935262E-2</v>
      </c>
      <c r="O111" s="15">
        <f t="shared" si="10"/>
        <v>2.4975673570128292E-2</v>
      </c>
      <c r="P111" s="20">
        <v>99999</v>
      </c>
      <c r="Q111" s="20">
        <v>99999</v>
      </c>
    </row>
    <row r="112" spans="1:17">
      <c r="A112" s="12">
        <f t="shared" si="7"/>
        <v>1974</v>
      </c>
      <c r="B112" s="1">
        <f>+Data!U116</f>
        <v>4905.3999999999996</v>
      </c>
      <c r="C112" s="1">
        <f>+Data!S112</f>
        <v>148987</v>
      </c>
      <c r="D112" s="4">
        <f t="shared" si="8"/>
        <v>32925.020303784891</v>
      </c>
      <c r="E112" s="1">
        <f>+Data!K76</f>
        <v>47.232999999999997</v>
      </c>
      <c r="F112" s="1">
        <f>+Data!C116</f>
        <v>47.3</v>
      </c>
      <c r="G112" s="1">
        <f>+Data!O116</f>
        <v>29.488</v>
      </c>
      <c r="I112" s="1">
        <f>+Data!AC86</f>
        <v>9.32</v>
      </c>
      <c r="J112" s="1">
        <f>+Data!AE168</f>
        <v>7.62</v>
      </c>
      <c r="K112" s="19">
        <f t="shared" si="12"/>
        <v>1974</v>
      </c>
      <c r="L112" s="15">
        <f t="shared" si="9"/>
        <v>-1.3929401562997396E-2</v>
      </c>
      <c r="M112" s="15">
        <f t="shared" si="11"/>
        <v>2.2277293767943962E-2</v>
      </c>
      <c r="N112" s="15">
        <f t="shared" si="13"/>
        <v>1.5640488247291993E-2</v>
      </c>
      <c r="O112" s="15">
        <f t="shared" si="10"/>
        <v>2.932648250681949E-2</v>
      </c>
      <c r="P112" s="20">
        <v>99999</v>
      </c>
      <c r="Q112" s="20">
        <v>99999</v>
      </c>
    </row>
    <row r="113" spans="1:17">
      <c r="A113" s="12">
        <f t="shared" si="7"/>
        <v>1974.25</v>
      </c>
      <c r="B113" s="1">
        <f>+Data!U117</f>
        <v>4918</v>
      </c>
      <c r="C113" s="1">
        <f>+Data!S113</f>
        <v>149747</v>
      </c>
      <c r="D113" s="4">
        <f t="shared" si="8"/>
        <v>32842.060274997159</v>
      </c>
      <c r="E113" s="1">
        <f>+Data!K77</f>
        <v>48.466999999999999</v>
      </c>
      <c r="F113" s="1">
        <f>+Data!C117</f>
        <v>48.567</v>
      </c>
      <c r="G113" s="1">
        <f>+Data!O117</f>
        <v>30.192</v>
      </c>
      <c r="I113" s="1">
        <f>+Data!AC87</f>
        <v>11.25</v>
      </c>
      <c r="J113" s="1">
        <f>+Data!AE169</f>
        <v>8.15</v>
      </c>
      <c r="K113" s="19">
        <f t="shared" si="12"/>
        <v>1974.25</v>
      </c>
      <c r="L113" s="15">
        <f t="shared" si="9"/>
        <v>-2.5228449266493061E-3</v>
      </c>
      <c r="M113" s="15">
        <f t="shared" si="11"/>
        <v>2.6652433764564568E-2</v>
      </c>
      <c r="N113" s="15">
        <f t="shared" si="13"/>
        <v>2.5790353146148411E-2</v>
      </c>
      <c r="O113" s="15">
        <f t="shared" si="10"/>
        <v>2.6433992429591234E-2</v>
      </c>
      <c r="P113" s="20">
        <v>99999</v>
      </c>
      <c r="Q113" s="20">
        <v>99999</v>
      </c>
    </row>
    <row r="114" spans="1:17">
      <c r="A114" s="12">
        <f t="shared" si="7"/>
        <v>1974.5</v>
      </c>
      <c r="B114" s="1">
        <f>+Data!U118</f>
        <v>4869.3999999999996</v>
      </c>
      <c r="C114" s="1">
        <f>+Data!S114</f>
        <v>150498</v>
      </c>
      <c r="D114" s="4">
        <f t="shared" si="8"/>
        <v>32355.247245810577</v>
      </c>
      <c r="E114" s="1">
        <f>+Data!K78</f>
        <v>50.133000000000003</v>
      </c>
      <c r="F114" s="1">
        <f>+Data!C118</f>
        <v>49.933</v>
      </c>
      <c r="G114" s="1">
        <f>+Data!O118</f>
        <v>31.085000000000001</v>
      </c>
      <c r="I114" s="1">
        <f>+Data!AC88</f>
        <v>12.09</v>
      </c>
      <c r="J114" s="1">
        <f>+Data!AE170</f>
        <v>8.19</v>
      </c>
      <c r="K114" s="19">
        <f t="shared" si="12"/>
        <v>1974.5</v>
      </c>
      <c r="L114" s="15">
        <f t="shared" si="9"/>
        <v>-1.4933809233250842E-2</v>
      </c>
      <c r="M114" s="15">
        <f t="shared" si="11"/>
        <v>2.8532983511228158E-2</v>
      </c>
      <c r="N114" s="15">
        <f t="shared" si="13"/>
        <v>3.3796319902604309E-2</v>
      </c>
      <c r="O114" s="15">
        <f t="shared" si="10"/>
        <v>2.7737818897826068E-2</v>
      </c>
      <c r="P114" s="20">
        <v>99999</v>
      </c>
      <c r="Q114" s="20">
        <v>99999</v>
      </c>
    </row>
    <row r="115" spans="1:17">
      <c r="A115" s="12">
        <f t="shared" si="7"/>
        <v>1974.75</v>
      </c>
      <c r="B115" s="1">
        <f>+Data!U119</f>
        <v>4850.2</v>
      </c>
      <c r="C115" s="1">
        <f>+Data!S115</f>
        <v>151253</v>
      </c>
      <c r="D115" s="4">
        <f t="shared" si="8"/>
        <v>32066.801980787157</v>
      </c>
      <c r="E115" s="1">
        <f>+Data!K79</f>
        <v>51.6</v>
      </c>
      <c r="F115" s="1">
        <f>+Data!C119</f>
        <v>51.466999999999999</v>
      </c>
      <c r="G115" s="1">
        <f>+Data!O119</f>
        <v>32.015000000000001</v>
      </c>
      <c r="I115" s="1">
        <f>+Data!AC89</f>
        <v>9.35</v>
      </c>
      <c r="J115" s="1">
        <f>+Data!AE171</f>
        <v>7.36</v>
      </c>
      <c r="K115" s="19">
        <f t="shared" si="12"/>
        <v>1974.75</v>
      </c>
      <c r="L115" s="15">
        <f t="shared" si="9"/>
        <v>-8.9549213672657311E-3</v>
      </c>
      <c r="M115" s="15">
        <f t="shared" si="11"/>
        <v>2.234589028367135E-2</v>
      </c>
      <c r="N115" s="15">
        <f t="shared" si="13"/>
        <v>2.8842198598161679E-2</v>
      </c>
      <c r="O115" s="15">
        <f t="shared" si="10"/>
        <v>3.025871876022582E-2</v>
      </c>
      <c r="P115" s="20">
        <v>99999</v>
      </c>
      <c r="Q115" s="20">
        <v>99999</v>
      </c>
    </row>
    <row r="116" spans="1:17">
      <c r="A116" s="12">
        <f t="shared" si="7"/>
        <v>1975</v>
      </c>
      <c r="B116" s="1">
        <f>+Data!U120</f>
        <v>4791.2</v>
      </c>
      <c r="C116" s="1">
        <f>+Data!S116</f>
        <v>151987</v>
      </c>
      <c r="D116" s="4">
        <f t="shared" si="8"/>
        <v>31523.748741668696</v>
      </c>
      <c r="E116" s="1">
        <f>+Data!K80</f>
        <v>52.7</v>
      </c>
      <c r="F116" s="1">
        <f>+Data!C120</f>
        <v>52.567</v>
      </c>
      <c r="G116" s="1">
        <f>+Data!O120</f>
        <v>32.756999999999998</v>
      </c>
      <c r="I116" s="1">
        <f>+Data!AC90</f>
        <v>6.3</v>
      </c>
      <c r="J116" s="1">
        <f>+Data!AE172</f>
        <v>5.75</v>
      </c>
      <c r="K116" s="19">
        <f t="shared" si="12"/>
        <v>1975</v>
      </c>
      <c r="L116" s="15">
        <f t="shared" si="9"/>
        <v>-1.7080098692365524E-2</v>
      </c>
      <c r="M116" s="15">
        <f t="shared" si="11"/>
        <v>1.5273774839952707E-2</v>
      </c>
      <c r="N116" s="15">
        <f t="shared" si="13"/>
        <v>2.1093783059799628E-2</v>
      </c>
      <c r="O116" s="15">
        <f t="shared" si="10"/>
        <v>2.1147720849337689E-2</v>
      </c>
      <c r="P116" s="20">
        <v>99999</v>
      </c>
      <c r="Q116" s="20">
        <v>99999</v>
      </c>
    </row>
    <row r="117" spans="1:17">
      <c r="A117" s="12">
        <f t="shared" si="7"/>
        <v>1975.25</v>
      </c>
      <c r="B117" s="1">
        <f>+Data!U121</f>
        <v>4827.8</v>
      </c>
      <c r="C117" s="1">
        <f>+Data!S117</f>
        <v>152708</v>
      </c>
      <c r="D117" s="4">
        <f t="shared" si="8"/>
        <v>31614.584697592793</v>
      </c>
      <c r="E117" s="1">
        <f>+Data!K81</f>
        <v>53.533000000000001</v>
      </c>
      <c r="F117" s="1">
        <f>+Data!C121</f>
        <v>53.2</v>
      </c>
      <c r="G117" s="1">
        <f>+Data!O121</f>
        <v>33.244999999999997</v>
      </c>
      <c r="I117" s="1">
        <f>+Data!AC91</f>
        <v>5.42</v>
      </c>
      <c r="J117" s="1">
        <f>+Data!AE173</f>
        <v>5.39</v>
      </c>
      <c r="K117" s="19">
        <f t="shared" si="12"/>
        <v>1975.25</v>
      </c>
      <c r="L117" s="15">
        <f t="shared" si="9"/>
        <v>2.8773651012645408E-3</v>
      </c>
      <c r="M117" s="15">
        <f t="shared" si="11"/>
        <v>1.319554635974237E-2</v>
      </c>
      <c r="N117" s="15">
        <f t="shared" si="13"/>
        <v>1.5682830627787088E-2</v>
      </c>
      <c r="O117" s="15">
        <f t="shared" si="10"/>
        <v>1.1969849912730831E-2</v>
      </c>
      <c r="P117" s="20">
        <v>99999</v>
      </c>
      <c r="Q117" s="20">
        <v>99999</v>
      </c>
    </row>
    <row r="118" spans="1:17">
      <c r="A118" s="12">
        <f t="shared" si="7"/>
        <v>1975.5</v>
      </c>
      <c r="B118" s="1">
        <f>+Data!U122</f>
        <v>4909.1000000000004</v>
      </c>
      <c r="C118" s="1">
        <f>+Data!S118</f>
        <v>153579</v>
      </c>
      <c r="D118" s="4">
        <f t="shared" si="8"/>
        <v>31964.656626231452</v>
      </c>
      <c r="E118" s="1">
        <f>+Data!K82</f>
        <v>54.232999999999997</v>
      </c>
      <c r="F118" s="1">
        <f>+Data!C122</f>
        <v>54.267000000000003</v>
      </c>
      <c r="G118" s="1">
        <f>+Data!O122</f>
        <v>33.863999999999997</v>
      </c>
      <c r="I118" s="1">
        <f>+Data!AC92</f>
        <v>6.16</v>
      </c>
      <c r="J118" s="1">
        <f>+Data!AE174</f>
        <v>6.33</v>
      </c>
      <c r="K118" s="19">
        <f t="shared" si="12"/>
        <v>1975.5</v>
      </c>
      <c r="L118" s="15">
        <f t="shared" si="9"/>
        <v>1.1012256802852274E-2</v>
      </c>
      <c r="M118" s="15">
        <f t="shared" si="11"/>
        <v>1.4944301008965198E-2</v>
      </c>
      <c r="N118" s="15">
        <f t="shared" si="13"/>
        <v>1.2991293081390456E-2</v>
      </c>
      <c r="O118" s="15">
        <f t="shared" si="10"/>
        <v>1.9857911040008922E-2</v>
      </c>
      <c r="P118" s="20">
        <v>99999</v>
      </c>
      <c r="Q118" s="20">
        <v>99999</v>
      </c>
    </row>
    <row r="119" spans="1:17">
      <c r="A119" s="12">
        <f t="shared" si="7"/>
        <v>1975.75</v>
      </c>
      <c r="B119" s="1">
        <f>+Data!U123</f>
        <v>4973.3</v>
      </c>
      <c r="C119" s="1">
        <f>+Data!S119</f>
        <v>154336</v>
      </c>
      <c r="D119" s="4">
        <f t="shared" si="8"/>
        <v>32223.849263943604</v>
      </c>
      <c r="E119" s="1">
        <f>+Data!K83</f>
        <v>55.167000000000002</v>
      </c>
      <c r="F119" s="1">
        <f>+Data!C123</f>
        <v>55.267000000000003</v>
      </c>
      <c r="G119" s="1">
        <f>+Data!O123</f>
        <v>34.463000000000001</v>
      </c>
      <c r="I119" s="1">
        <f>+Data!AC93</f>
        <v>5.41</v>
      </c>
      <c r="J119" s="1">
        <f>+Data!AE175</f>
        <v>5.63</v>
      </c>
      <c r="K119" s="19">
        <f t="shared" si="12"/>
        <v>1975.75</v>
      </c>
      <c r="L119" s="15">
        <f t="shared" si="9"/>
        <v>8.0760267862843085E-3</v>
      </c>
      <c r="M119" s="15">
        <f t="shared" si="11"/>
        <v>1.3171830569751623E-2</v>
      </c>
      <c r="N119" s="15">
        <f t="shared" si="13"/>
        <v>1.7075369170331679E-2</v>
      </c>
      <c r="O119" s="15">
        <f t="shared" si="10"/>
        <v>1.8259677990376717E-2</v>
      </c>
      <c r="P119" s="20">
        <v>99999</v>
      </c>
      <c r="Q119" s="20">
        <v>99999</v>
      </c>
    </row>
    <row r="120" spans="1:17">
      <c r="A120" s="12">
        <f t="shared" si="7"/>
        <v>1976</v>
      </c>
      <c r="B120" s="1">
        <f>+Data!U124</f>
        <v>5086.3</v>
      </c>
      <c r="C120" s="1">
        <f>+Data!S120</f>
        <v>155075</v>
      </c>
      <c r="D120" s="4">
        <f t="shared" si="8"/>
        <v>32798.968241173628</v>
      </c>
      <c r="E120" s="1">
        <f>+Data!K84</f>
        <v>56.2</v>
      </c>
      <c r="F120" s="1">
        <f>+Data!C124</f>
        <v>55.9</v>
      </c>
      <c r="G120" s="1">
        <f>+Data!O124</f>
        <v>34.837000000000003</v>
      </c>
      <c r="I120" s="1">
        <f>+Data!AC94</f>
        <v>4.83</v>
      </c>
      <c r="J120" s="1">
        <f>+Data!AE176</f>
        <v>4.92</v>
      </c>
      <c r="K120" s="19">
        <f t="shared" si="12"/>
        <v>1976</v>
      </c>
      <c r="L120" s="15">
        <f t="shared" si="9"/>
        <v>1.7690220065815266E-2</v>
      </c>
      <c r="M120" s="15">
        <f t="shared" si="11"/>
        <v>1.1792451119097483E-2</v>
      </c>
      <c r="N120" s="15">
        <f t="shared" si="13"/>
        <v>1.8551808472819689E-2</v>
      </c>
      <c r="O120" s="15">
        <f t="shared" si="10"/>
        <v>1.1388394783069036E-2</v>
      </c>
      <c r="P120" s="20">
        <v>99999</v>
      </c>
      <c r="Q120" s="20">
        <v>99999</v>
      </c>
    </row>
    <row r="121" spans="1:17">
      <c r="A121" s="12">
        <f t="shared" si="7"/>
        <v>1976.25</v>
      </c>
      <c r="B121" s="1">
        <f>+Data!U125</f>
        <v>5124.6000000000004</v>
      </c>
      <c r="C121" s="1">
        <f>+Data!S121</f>
        <v>155774</v>
      </c>
      <c r="D121" s="4">
        <f t="shared" si="8"/>
        <v>32897.659429686595</v>
      </c>
      <c r="E121" s="1">
        <f>+Data!K85</f>
        <v>56.966999999999999</v>
      </c>
      <c r="F121" s="1">
        <f>+Data!C125</f>
        <v>56.4</v>
      </c>
      <c r="G121" s="1">
        <f>+Data!O125</f>
        <v>35.207999999999998</v>
      </c>
      <c r="I121" s="1">
        <f>+Data!AC95</f>
        <v>5.2</v>
      </c>
      <c r="J121" s="1">
        <f>+Data!AE177</f>
        <v>5.16</v>
      </c>
      <c r="K121" s="19">
        <f t="shared" si="12"/>
        <v>1976.25</v>
      </c>
      <c r="L121" s="15">
        <f t="shared" si="9"/>
        <v>3.0044544522363908E-3</v>
      </c>
      <c r="M121" s="15">
        <f t="shared" si="11"/>
        <v>1.2673278578879541E-2</v>
      </c>
      <c r="N121" s="15">
        <f t="shared" si="13"/>
        <v>1.3555395911744027E-2</v>
      </c>
      <c r="O121" s="15">
        <f t="shared" si="10"/>
        <v>8.9047783429596853E-3</v>
      </c>
      <c r="P121" s="20">
        <v>99999</v>
      </c>
      <c r="Q121" s="20">
        <v>99999</v>
      </c>
    </row>
    <row r="122" spans="1:17">
      <c r="A122" s="12">
        <f t="shared" si="7"/>
        <v>1976.5</v>
      </c>
      <c r="B122" s="1">
        <f>+Data!U126</f>
        <v>5149.7</v>
      </c>
      <c r="C122" s="1">
        <f>+Data!S122</f>
        <v>156527</v>
      </c>
      <c r="D122" s="4">
        <f t="shared" si="8"/>
        <v>32899.755313779729</v>
      </c>
      <c r="E122" s="1">
        <f>+Data!K86</f>
        <v>57.9</v>
      </c>
      <c r="F122" s="1">
        <f>+Data!C126</f>
        <v>57.3</v>
      </c>
      <c r="G122" s="1">
        <f>+Data!O126</f>
        <v>35.686</v>
      </c>
      <c r="I122" s="1">
        <f>+Data!AC96</f>
        <v>5.28</v>
      </c>
      <c r="J122" s="1">
        <f>+Data!AE178</f>
        <v>5.15</v>
      </c>
      <c r="K122" s="19">
        <f t="shared" si="12"/>
        <v>1976.5</v>
      </c>
      <c r="L122" s="15">
        <f t="shared" si="9"/>
        <v>6.3707186734094921E-5</v>
      </c>
      <c r="M122" s="15">
        <f t="shared" si="11"/>
        <v>1.2863320397228916E-2</v>
      </c>
      <c r="N122" s="15">
        <f t="shared" si="13"/>
        <v>1.6245231767560171E-2</v>
      </c>
      <c r="O122" s="15">
        <f t="shared" si="10"/>
        <v>1.5831465216680662E-2</v>
      </c>
      <c r="P122" s="20">
        <v>99999</v>
      </c>
      <c r="Q122" s="20">
        <v>99999</v>
      </c>
    </row>
    <row r="123" spans="1:17">
      <c r="A123" s="12">
        <f t="shared" si="7"/>
        <v>1976.75</v>
      </c>
      <c r="B123" s="1">
        <f>+Data!U127</f>
        <v>5187.1000000000004</v>
      </c>
      <c r="C123" s="1">
        <f>+Data!S123</f>
        <v>157222</v>
      </c>
      <c r="D123" s="4">
        <f t="shared" si="8"/>
        <v>32992.202109119586</v>
      </c>
      <c r="E123" s="1">
        <f>+Data!K87</f>
        <v>58.7</v>
      </c>
      <c r="F123" s="1">
        <f>+Data!C127</f>
        <v>58.133000000000003</v>
      </c>
      <c r="G123" s="1">
        <f>+Data!O127</f>
        <v>36.331000000000003</v>
      </c>
      <c r="I123" s="1">
        <f>+Data!AC97</f>
        <v>4.87</v>
      </c>
      <c r="J123" s="1">
        <f>+Data!AE179</f>
        <v>4.67</v>
      </c>
      <c r="K123" s="19">
        <f t="shared" si="12"/>
        <v>1976.75</v>
      </c>
      <c r="L123" s="15">
        <f t="shared" si="9"/>
        <v>2.8060133471158738E-3</v>
      </c>
      <c r="M123" s="15">
        <f t="shared" si="11"/>
        <v>1.1887825464555588E-2</v>
      </c>
      <c r="N123" s="15">
        <f t="shared" si="13"/>
        <v>1.372234225510118E-2</v>
      </c>
      <c r="O123" s="15">
        <f t="shared" si="10"/>
        <v>1.4432865124682483E-2</v>
      </c>
      <c r="P123" s="20">
        <v>99999</v>
      </c>
      <c r="Q123" s="20">
        <v>99999</v>
      </c>
    </row>
    <row r="124" spans="1:17">
      <c r="A124" s="12">
        <f t="shared" si="7"/>
        <v>1977</v>
      </c>
      <c r="B124" s="1">
        <f>+Data!U128</f>
        <v>5247.3</v>
      </c>
      <c r="C124" s="1">
        <f>+Data!S124</f>
        <v>157911</v>
      </c>
      <c r="D124" s="4">
        <f t="shared" si="8"/>
        <v>33229.477363831524</v>
      </c>
      <c r="E124" s="1">
        <f>+Data!K88</f>
        <v>59.667000000000002</v>
      </c>
      <c r="F124" s="1">
        <f>+Data!C128</f>
        <v>59.2</v>
      </c>
      <c r="G124" s="1">
        <f>+Data!O128</f>
        <v>36.942999999999998</v>
      </c>
      <c r="I124" s="1">
        <f>+Data!AC98</f>
        <v>4.66</v>
      </c>
      <c r="J124" s="1">
        <f>+Data!AE180</f>
        <v>4.63</v>
      </c>
      <c r="K124" s="19">
        <f t="shared" si="12"/>
        <v>1977</v>
      </c>
      <c r="L124" s="15">
        <f t="shared" si="9"/>
        <v>7.1661205818040023E-3</v>
      </c>
      <c r="M124" s="15">
        <f t="shared" si="11"/>
        <v>1.1386703738992591E-2</v>
      </c>
      <c r="N124" s="15">
        <f t="shared" si="13"/>
        <v>1.6339376915168312E-2</v>
      </c>
      <c r="O124" s="15">
        <f t="shared" si="10"/>
        <v>1.8188053044583704E-2</v>
      </c>
      <c r="P124" s="20">
        <v>99999</v>
      </c>
      <c r="Q124" s="20">
        <v>99999</v>
      </c>
    </row>
    <row r="125" spans="1:17">
      <c r="A125" s="12">
        <f t="shared" si="7"/>
        <v>1977.25</v>
      </c>
      <c r="B125" s="1">
        <f>+Data!U129</f>
        <v>5351.6</v>
      </c>
      <c r="C125" s="1">
        <f>+Data!S125</f>
        <v>158652</v>
      </c>
      <c r="D125" s="4">
        <f t="shared" si="8"/>
        <v>33731.689483901871</v>
      </c>
      <c r="E125" s="1">
        <f>+Data!K89</f>
        <v>60.633000000000003</v>
      </c>
      <c r="F125" s="1">
        <f>+Data!C129</f>
        <v>60.232999999999997</v>
      </c>
      <c r="G125" s="1">
        <f>+Data!O129</f>
        <v>37.47</v>
      </c>
      <c r="I125" s="1">
        <f>+Data!AC99</f>
        <v>5.16</v>
      </c>
      <c r="J125" s="1">
        <f>+Data!AE181</f>
        <v>4.84</v>
      </c>
      <c r="K125" s="19">
        <f t="shared" si="12"/>
        <v>1977.25</v>
      </c>
      <c r="L125" s="15">
        <f t="shared" si="9"/>
        <v>1.5000381882047591E-2</v>
      </c>
      <c r="M125" s="15">
        <f t="shared" si="11"/>
        <v>1.2578203468397295E-2</v>
      </c>
      <c r="N125" s="15">
        <f t="shared" si="13"/>
        <v>1.6060195565523148E-2</v>
      </c>
      <c r="O125" s="15">
        <f t="shared" si="10"/>
        <v>1.7298832990489291E-2</v>
      </c>
      <c r="P125" s="20">
        <v>99999</v>
      </c>
      <c r="Q125" s="20">
        <v>99999</v>
      </c>
    </row>
    <row r="126" spans="1:17">
      <c r="A126" s="12">
        <f t="shared" si="7"/>
        <v>1977.5</v>
      </c>
      <c r="B126" s="1">
        <f>+Data!U130</f>
        <v>5447.3</v>
      </c>
      <c r="C126" s="1">
        <f>+Data!S126</f>
        <v>159430</v>
      </c>
      <c r="D126" s="4">
        <f t="shared" si="8"/>
        <v>34167.346170733239</v>
      </c>
      <c r="E126" s="1">
        <f>+Data!K90</f>
        <v>61.5</v>
      </c>
      <c r="F126" s="1">
        <f>+Data!C130</f>
        <v>61.067</v>
      </c>
      <c r="G126" s="1">
        <f>+Data!O130</f>
        <v>37.927</v>
      </c>
      <c r="I126" s="1">
        <f>+Data!AC100</f>
        <v>5.82</v>
      </c>
      <c r="J126" s="1">
        <f>+Data!AE182</f>
        <v>5.5</v>
      </c>
      <c r="K126" s="19">
        <f t="shared" si="12"/>
        <v>1977.5</v>
      </c>
      <c r="L126" s="15">
        <f t="shared" si="9"/>
        <v>1.2832661352986566E-2</v>
      </c>
      <c r="M126" s="15">
        <f t="shared" si="11"/>
        <v>1.4142337871973581E-2</v>
      </c>
      <c r="N126" s="15">
        <f t="shared" si="13"/>
        <v>1.419787549773005E-2</v>
      </c>
      <c r="O126" s="15">
        <f t="shared" si="10"/>
        <v>1.3751247191857208E-2</v>
      </c>
      <c r="P126" s="20">
        <v>99999</v>
      </c>
      <c r="Q126" s="20">
        <v>99999</v>
      </c>
    </row>
    <row r="127" spans="1:17">
      <c r="A127" s="12">
        <f t="shared" si="7"/>
        <v>1977.75</v>
      </c>
      <c r="B127" s="1">
        <f>+Data!U131</f>
        <v>5446.1</v>
      </c>
      <c r="C127" s="1">
        <f>+Data!S127</f>
        <v>160140</v>
      </c>
      <c r="D127" s="4">
        <f t="shared" si="8"/>
        <v>34008.367678281502</v>
      </c>
      <c r="E127" s="1">
        <f>+Data!K91</f>
        <v>62.332999999999998</v>
      </c>
      <c r="F127" s="1">
        <f>+Data!C131</f>
        <v>61.966999999999999</v>
      </c>
      <c r="G127" s="1">
        <f>+Data!O131</f>
        <v>38.758000000000003</v>
      </c>
      <c r="I127" s="1">
        <f>+Data!AC101</f>
        <v>6.51</v>
      </c>
      <c r="J127" s="1">
        <f>+Data!AE183</f>
        <v>6.11</v>
      </c>
      <c r="K127" s="19">
        <f t="shared" si="12"/>
        <v>1977.75</v>
      </c>
      <c r="L127" s="15">
        <f t="shared" si="9"/>
        <v>-4.6637951152306021E-3</v>
      </c>
      <c r="M127" s="15">
        <f t="shared" si="11"/>
        <v>1.576717286674573E-2</v>
      </c>
      <c r="N127" s="15">
        <f t="shared" si="13"/>
        <v>1.3453805766123369E-2</v>
      </c>
      <c r="O127" s="15">
        <f t="shared" si="10"/>
        <v>1.4630363208662589E-2</v>
      </c>
      <c r="P127" s="20">
        <v>99999</v>
      </c>
      <c r="Q127" s="20">
        <v>99999</v>
      </c>
    </row>
    <row r="128" spans="1:17">
      <c r="A128" s="12">
        <f t="shared" si="7"/>
        <v>1978</v>
      </c>
      <c r="B128" s="1">
        <f>+Data!U132</f>
        <v>5464.7</v>
      </c>
      <c r="C128" s="1">
        <f>+Data!S128</f>
        <v>160829</v>
      </c>
      <c r="D128" s="4">
        <f t="shared" si="8"/>
        <v>33978.324804606134</v>
      </c>
      <c r="E128" s="1">
        <f>+Data!K92</f>
        <v>63.433</v>
      </c>
      <c r="F128" s="1">
        <f>+Data!C132</f>
        <v>63.033000000000001</v>
      </c>
      <c r="G128" s="1">
        <f>+Data!O132</f>
        <v>39.326000000000001</v>
      </c>
      <c r="H128" s="1">
        <f>+Data!M8</f>
        <v>6</v>
      </c>
      <c r="I128" s="1">
        <f>+Data!AC102</f>
        <v>6.76</v>
      </c>
      <c r="J128" s="1">
        <f>+Data!AE184</f>
        <v>6.39</v>
      </c>
      <c r="K128" s="19">
        <f>+A128</f>
        <v>1978</v>
      </c>
      <c r="L128" s="15">
        <f t="shared" si="9"/>
        <v>-8.8378694517074203E-4</v>
      </c>
      <c r="M128" s="15">
        <f t="shared" si="11"/>
        <v>1.6353284637058031E-2</v>
      </c>
      <c r="N128" s="15">
        <f t="shared" si="13"/>
        <v>1.7493250180845549E-2</v>
      </c>
      <c r="O128" s="15">
        <f t="shared" si="10"/>
        <v>1.7056413494052718E-2</v>
      </c>
      <c r="P128" s="18">
        <f>+LN(H128/100+1)/4</f>
        <v>1.4567227030993956E-2</v>
      </c>
      <c r="Q128" s="20">
        <v>99999</v>
      </c>
    </row>
    <row r="129" spans="1:17">
      <c r="A129" s="12">
        <f t="shared" si="7"/>
        <v>1978.25</v>
      </c>
      <c r="B129" s="1">
        <f>+Data!U133</f>
        <v>5679.7</v>
      </c>
      <c r="C129" s="1">
        <f>+Data!S129</f>
        <v>161525</v>
      </c>
      <c r="D129" s="4">
        <f t="shared" si="8"/>
        <v>35162.977867203219</v>
      </c>
      <c r="E129" s="1">
        <f>+Data!K93</f>
        <v>64.733000000000004</v>
      </c>
      <c r="F129" s="1">
        <f>+Data!C133</f>
        <v>64.466999999999999</v>
      </c>
      <c r="G129" s="1">
        <f>+Data!O133</f>
        <v>40.049999999999997</v>
      </c>
      <c r="H129" s="1">
        <f>+Data!M9</f>
        <v>6.7</v>
      </c>
      <c r="I129" s="1">
        <f>+Data!AC103</f>
        <v>7.28</v>
      </c>
      <c r="J129" s="1">
        <f>+Data!AE185</f>
        <v>6.48</v>
      </c>
      <c r="K129" s="19">
        <f t="shared" ref="K129:K192" si="14">+A129</f>
        <v>1978.25</v>
      </c>
      <c r="L129" s="15">
        <f t="shared" si="9"/>
        <v>3.4270948398608343E-2</v>
      </c>
      <c r="M129" s="15">
        <f t="shared" si="11"/>
        <v>1.7568013246332923E-2</v>
      </c>
      <c r="N129" s="15">
        <f t="shared" si="13"/>
        <v>2.0286887085828972E-2</v>
      </c>
      <c r="O129" s="15">
        <f t="shared" si="10"/>
        <v>2.2495066193511676E-2</v>
      </c>
      <c r="P129" s="18">
        <f t="shared" ref="P129:P192" si="15">+LN(H129/100+1)/4</f>
        <v>1.6212743079904068E-2</v>
      </c>
      <c r="Q129" s="20">
        <v>99999</v>
      </c>
    </row>
    <row r="130" spans="1:17">
      <c r="A130" s="12">
        <f t="shared" si="7"/>
        <v>1978.5</v>
      </c>
      <c r="B130" s="1">
        <f>+Data!U134</f>
        <v>5735.4</v>
      </c>
      <c r="C130" s="1">
        <f>+Data!S130</f>
        <v>162265</v>
      </c>
      <c r="D130" s="4">
        <f t="shared" si="8"/>
        <v>35345.884818044557</v>
      </c>
      <c r="E130" s="1">
        <f>+Data!K94</f>
        <v>66.132999999999996</v>
      </c>
      <c r="F130" s="1">
        <f>+Data!C134</f>
        <v>65.966999999999999</v>
      </c>
      <c r="G130" s="1">
        <f>+Data!O134</f>
        <v>40.716000000000001</v>
      </c>
      <c r="H130" s="1">
        <f>+Data!M10</f>
        <v>7.4</v>
      </c>
      <c r="I130" s="1">
        <f>+Data!AC104</f>
        <v>8.1</v>
      </c>
      <c r="J130" s="1">
        <f>+Data!AE186</f>
        <v>7.31</v>
      </c>
      <c r="K130" s="19">
        <f t="shared" si="14"/>
        <v>1978.5</v>
      </c>
      <c r="L130" s="15">
        <f t="shared" si="9"/>
        <v>5.1882090891470275E-3</v>
      </c>
      <c r="M130" s="15">
        <f t="shared" si="11"/>
        <v>1.9471634664267799E-2</v>
      </c>
      <c r="N130" s="15">
        <f t="shared" si="13"/>
        <v>2.1396748002109441E-2</v>
      </c>
      <c r="O130" s="15">
        <f t="shared" si="10"/>
        <v>2.3001152016209749E-2</v>
      </c>
      <c r="P130" s="18">
        <f t="shared" si="15"/>
        <v>1.784749902166825E-2</v>
      </c>
      <c r="Q130" s="20">
        <v>99999</v>
      </c>
    </row>
    <row r="131" spans="1:17">
      <c r="A131" s="12">
        <f t="shared" si="7"/>
        <v>1978.75</v>
      </c>
      <c r="B131" s="1">
        <f>+Data!U135</f>
        <v>5811.3</v>
      </c>
      <c r="C131" s="1">
        <f>+Data!S131</f>
        <v>163024</v>
      </c>
      <c r="D131" s="4">
        <f t="shared" si="8"/>
        <v>35646.898616154678</v>
      </c>
      <c r="E131" s="1">
        <f>+Data!K95</f>
        <v>67.599999999999994</v>
      </c>
      <c r="F131" s="1">
        <f>+Data!C135</f>
        <v>67.5</v>
      </c>
      <c r="G131" s="1">
        <f>+Data!O135</f>
        <v>41.575000000000003</v>
      </c>
      <c r="H131" s="1">
        <f>+Data!M11</f>
        <v>7.4</v>
      </c>
      <c r="I131" s="1">
        <f>+Data!AC105</f>
        <v>9.58</v>
      </c>
      <c r="J131" s="1">
        <f>+Data!AE187</f>
        <v>8.57</v>
      </c>
      <c r="K131" s="19">
        <f t="shared" si="14"/>
        <v>1978.75</v>
      </c>
      <c r="L131" s="15">
        <f t="shared" si="9"/>
        <v>8.4801746728663321E-3</v>
      </c>
      <c r="M131" s="15">
        <f t="shared" si="11"/>
        <v>2.28711725305446E-2</v>
      </c>
      <c r="N131" s="15">
        <f t="shared" si="13"/>
        <v>2.1940117201538725E-2</v>
      </c>
      <c r="O131" s="15">
        <f t="shared" si="10"/>
        <v>2.2972980893740988E-2</v>
      </c>
      <c r="P131" s="18">
        <f t="shared" si="15"/>
        <v>1.784749902166825E-2</v>
      </c>
      <c r="Q131" s="20">
        <v>99999</v>
      </c>
    </row>
    <row r="132" spans="1:17">
      <c r="A132" s="12">
        <f t="shared" si="7"/>
        <v>1979</v>
      </c>
      <c r="B132" s="1">
        <f>+Data!U136</f>
        <v>5821</v>
      </c>
      <c r="C132" s="1">
        <f>+Data!S132</f>
        <v>163756</v>
      </c>
      <c r="D132" s="4">
        <f t="shared" si="8"/>
        <v>35546.789125283962</v>
      </c>
      <c r="E132" s="1">
        <f>+Data!K96</f>
        <v>69.167000000000002</v>
      </c>
      <c r="F132" s="1">
        <f>+Data!C136</f>
        <v>69.2</v>
      </c>
      <c r="G132" s="1">
        <f>+Data!O136</f>
        <v>42.317999999999998</v>
      </c>
      <c r="H132" s="1">
        <f>+Data!M12</f>
        <v>8.6</v>
      </c>
      <c r="I132" s="1">
        <f>+Data!AC106</f>
        <v>10.07</v>
      </c>
      <c r="J132" s="1">
        <f>+Data!AE188</f>
        <v>9.3800000000000008</v>
      </c>
      <c r="K132" s="19">
        <f t="shared" si="14"/>
        <v>1979</v>
      </c>
      <c r="L132" s="15">
        <f t="shared" si="9"/>
        <v>-2.8123155304378266E-3</v>
      </c>
      <c r="M132" s="15">
        <f t="shared" si="11"/>
        <v>2.3986585261802255E-2</v>
      </c>
      <c r="N132" s="15">
        <f t="shared" si="13"/>
        <v>2.2915887219220752E-2</v>
      </c>
      <c r="O132" s="15">
        <f t="shared" si="10"/>
        <v>2.4873264745139755E-2</v>
      </c>
      <c r="P132" s="18">
        <f t="shared" si="15"/>
        <v>2.0625305377935943E-2</v>
      </c>
      <c r="Q132" s="20">
        <v>99999</v>
      </c>
    </row>
    <row r="133" spans="1:17">
      <c r="A133" s="12">
        <f t="shared" si="7"/>
        <v>1979.25</v>
      </c>
      <c r="B133" s="1">
        <f>+Data!U137</f>
        <v>5826.4</v>
      </c>
      <c r="C133" s="1">
        <f>+Data!S133</f>
        <v>164447</v>
      </c>
      <c r="D133" s="4">
        <f t="shared" si="8"/>
        <v>35430.260205415725</v>
      </c>
      <c r="E133" s="1">
        <f>+Data!K97</f>
        <v>70.8</v>
      </c>
      <c r="F133" s="1">
        <f>+Data!C137</f>
        <v>71.400000000000006</v>
      </c>
      <c r="G133" s="1">
        <f>+Data!O137</f>
        <v>43.362000000000002</v>
      </c>
      <c r="H133" s="1">
        <f>+Data!M13</f>
        <v>9.8000000000000007</v>
      </c>
      <c r="I133" s="1">
        <f>+Data!AC107</f>
        <v>10.18</v>
      </c>
      <c r="J133" s="1">
        <f>+Data!AE189</f>
        <v>9.3800000000000008</v>
      </c>
      <c r="K133" s="19">
        <f t="shared" si="14"/>
        <v>1979.25</v>
      </c>
      <c r="L133" s="15">
        <f t="shared" si="9"/>
        <v>-3.2835691442969599E-3</v>
      </c>
      <c r="M133" s="15">
        <f t="shared" si="11"/>
        <v>2.4236301514119752E-2</v>
      </c>
      <c r="N133" s="15">
        <f t="shared" si="13"/>
        <v>2.3335130431534963E-2</v>
      </c>
      <c r="O133" s="15">
        <f t="shared" si="10"/>
        <v>3.129700672191478E-2</v>
      </c>
      <c r="P133" s="18">
        <f t="shared" si="15"/>
        <v>2.3372585771834743E-2</v>
      </c>
      <c r="Q133" s="20">
        <v>99999</v>
      </c>
    </row>
    <row r="134" spans="1:17">
      <c r="A134" s="12">
        <f t="shared" ref="A134:A197" si="16">+A133+0.25</f>
        <v>1979.5</v>
      </c>
      <c r="B134" s="1">
        <f>+Data!U138</f>
        <v>5868.3</v>
      </c>
      <c r="C134" s="1">
        <f>+Data!S134</f>
        <v>165200</v>
      </c>
      <c r="D134" s="4">
        <f t="shared" si="8"/>
        <v>35522.397094430991</v>
      </c>
      <c r="E134" s="1">
        <f>+Data!K98</f>
        <v>72.632999999999996</v>
      </c>
      <c r="F134" s="1">
        <f>+Data!C138</f>
        <v>73.7</v>
      </c>
      <c r="G134" s="1">
        <f>+Data!O138</f>
        <v>44.301000000000002</v>
      </c>
      <c r="H134" s="1">
        <f>+Data!M14</f>
        <v>9.8000000000000007</v>
      </c>
      <c r="I134" s="1">
        <f>+Data!AC108</f>
        <v>10.95</v>
      </c>
      <c r="J134" s="1">
        <f>+Data!AE190</f>
        <v>9.67</v>
      </c>
      <c r="K134" s="19">
        <f t="shared" si="14"/>
        <v>1979.5</v>
      </c>
      <c r="L134" s="15">
        <f t="shared" si="9"/>
        <v>2.5971385515693207E-3</v>
      </c>
      <c r="M134" s="15">
        <f t="shared" si="11"/>
        <v>2.5977365847627873E-2</v>
      </c>
      <c r="N134" s="15">
        <f t="shared" si="13"/>
        <v>2.5560363311130686E-2</v>
      </c>
      <c r="O134" s="15">
        <f t="shared" si="10"/>
        <v>3.1704929849752109E-2</v>
      </c>
      <c r="P134" s="18">
        <f t="shared" si="15"/>
        <v>2.3372585771834743E-2</v>
      </c>
      <c r="Q134" s="20">
        <v>99999</v>
      </c>
    </row>
    <row r="135" spans="1:17">
      <c r="A135" s="12">
        <f t="shared" si="16"/>
        <v>1979.75</v>
      </c>
      <c r="B135" s="1">
        <f>+Data!U139</f>
        <v>5884.5</v>
      </c>
      <c r="C135" s="1">
        <f>+Data!S135</f>
        <v>166055</v>
      </c>
      <c r="D135" s="4">
        <f t="shared" si="8"/>
        <v>35437.05398813646</v>
      </c>
      <c r="E135" s="1">
        <f>+Data!K99</f>
        <v>74.832999999999998</v>
      </c>
      <c r="F135" s="1">
        <f>+Data!C139</f>
        <v>76.033000000000001</v>
      </c>
      <c r="G135" s="1">
        <f>+Data!O139</f>
        <v>45.194000000000003</v>
      </c>
      <c r="H135" s="1">
        <f>+Data!M15</f>
        <v>9.6</v>
      </c>
      <c r="I135" s="1">
        <f>+Data!AC109</f>
        <v>13.58</v>
      </c>
      <c r="J135" s="1">
        <f>+Data!AE191</f>
        <v>11.84</v>
      </c>
      <c r="K135" s="19">
        <f t="shared" si="14"/>
        <v>1979.75</v>
      </c>
      <c r="L135" s="15">
        <f t="shared" si="9"/>
        <v>-2.4054060774701229E-3</v>
      </c>
      <c r="M135" s="15">
        <f t="shared" si="11"/>
        <v>3.183431211529876E-2</v>
      </c>
      <c r="N135" s="15">
        <f t="shared" si="13"/>
        <v>2.9839600150489472E-2</v>
      </c>
      <c r="O135" s="15">
        <f t="shared" si="10"/>
        <v>3.1164657375245004E-2</v>
      </c>
      <c r="P135" s="18">
        <f t="shared" si="15"/>
        <v>2.2916797131455967E-2</v>
      </c>
      <c r="Q135" s="20">
        <v>99999</v>
      </c>
    </row>
    <row r="136" spans="1:17">
      <c r="A136" s="12">
        <f t="shared" si="16"/>
        <v>1980</v>
      </c>
      <c r="B136" s="1">
        <f>+Data!U140</f>
        <v>5903.4</v>
      </c>
      <c r="C136" s="1">
        <f>+Data!S136</f>
        <v>166762</v>
      </c>
      <c r="D136" s="4">
        <f t="shared" si="8"/>
        <v>35400.151113563043</v>
      </c>
      <c r="E136" s="1">
        <f>+Data!K100</f>
        <v>77.599999999999994</v>
      </c>
      <c r="F136" s="1">
        <f>+Data!C140</f>
        <v>79.033000000000001</v>
      </c>
      <c r="G136" s="1">
        <f>+Data!O140</f>
        <v>46.143999999999998</v>
      </c>
      <c r="H136" s="1">
        <f>+Data!M16</f>
        <v>10.199999999999999</v>
      </c>
      <c r="I136" s="1">
        <f>+Data!AC110</f>
        <v>15.05</v>
      </c>
      <c r="J136" s="1">
        <f>+Data!AE192</f>
        <v>13.35</v>
      </c>
      <c r="K136" s="19">
        <f t="shared" si="14"/>
        <v>1980</v>
      </c>
      <c r="L136" s="15">
        <f t="shared" si="9"/>
        <v>-1.0419066607391327E-3</v>
      </c>
      <c r="M136" s="15">
        <f t="shared" si="11"/>
        <v>3.5049157623320899E-2</v>
      </c>
      <c r="N136" s="15">
        <f t="shared" si="13"/>
        <v>3.6308463027878733E-2</v>
      </c>
      <c r="O136" s="15">
        <f t="shared" si="10"/>
        <v>3.8698030194127778E-2</v>
      </c>
      <c r="P136" s="18">
        <f t="shared" si="15"/>
        <v>2.4281677682680705E-2</v>
      </c>
      <c r="Q136" s="20">
        <v>99999</v>
      </c>
    </row>
    <row r="137" spans="1:17">
      <c r="A137" s="12">
        <f t="shared" si="16"/>
        <v>1980.25</v>
      </c>
      <c r="B137" s="1">
        <f>+Data!U141</f>
        <v>5782.4</v>
      </c>
      <c r="C137" s="1">
        <f>+Data!S137</f>
        <v>167416</v>
      </c>
      <c r="D137" s="4">
        <f t="shared" ref="D137:D200" si="17">+B137*1000000000/(C137*1000)</f>
        <v>34539.112151765665</v>
      </c>
      <c r="E137" s="1">
        <f>+Data!K101</f>
        <v>80.2</v>
      </c>
      <c r="F137" s="1">
        <f>+Data!C141</f>
        <v>81.7</v>
      </c>
      <c r="G137" s="1">
        <f>+Data!O141</f>
        <v>47.177999999999997</v>
      </c>
      <c r="H137" s="1">
        <f>+Data!M17</f>
        <v>9.1</v>
      </c>
      <c r="I137" s="1">
        <f>+Data!AC111</f>
        <v>12.69</v>
      </c>
      <c r="J137" s="1">
        <f>+Data!AE193</f>
        <v>9.6199999999999992</v>
      </c>
      <c r="K137" s="19">
        <f t="shared" si="14"/>
        <v>1980.25</v>
      </c>
      <c r="L137" s="15">
        <f t="shared" si="9"/>
        <v>-2.4623721415795441E-2</v>
      </c>
      <c r="M137" s="15">
        <f t="shared" si="11"/>
        <v>2.986762499404165E-2</v>
      </c>
      <c r="N137" s="15">
        <f t="shared" si="13"/>
        <v>3.2956087683295845E-2</v>
      </c>
      <c r="O137" s="15">
        <f t="shared" si="10"/>
        <v>3.3188515101293482E-2</v>
      </c>
      <c r="P137" s="18">
        <f t="shared" si="15"/>
        <v>2.1773676712733434E-2</v>
      </c>
      <c r="Q137" s="20">
        <v>99999</v>
      </c>
    </row>
    <row r="138" spans="1:17">
      <c r="A138" s="12">
        <f t="shared" si="16"/>
        <v>1980.5</v>
      </c>
      <c r="B138" s="1">
        <f>+Data!U142</f>
        <v>5771.7</v>
      </c>
      <c r="C138" s="1">
        <f>+Data!S138</f>
        <v>168111</v>
      </c>
      <c r="D138" s="4">
        <f t="shared" si="17"/>
        <v>34332.673055302745</v>
      </c>
      <c r="E138" s="1">
        <f>+Data!K102</f>
        <v>81.400000000000006</v>
      </c>
      <c r="F138" s="1">
        <f>+Data!C142</f>
        <v>83.233000000000004</v>
      </c>
      <c r="G138" s="1">
        <f>+Data!O142</f>
        <v>48.256</v>
      </c>
      <c r="H138" s="1">
        <f>+Data!M18</f>
        <v>8.8000000000000007</v>
      </c>
      <c r="I138" s="1">
        <f>+Data!AC112</f>
        <v>9.84</v>
      </c>
      <c r="J138" s="1">
        <f>+Data!AE194</f>
        <v>9.15</v>
      </c>
      <c r="K138" s="19">
        <f t="shared" si="14"/>
        <v>1980.5</v>
      </c>
      <c r="L138" s="15">
        <f t="shared" ref="L138:L201" si="18">+LN(D138/D137)</f>
        <v>-5.9948994818898654E-3</v>
      </c>
      <c r="M138" s="15">
        <f t="shared" si="11"/>
        <v>2.3463643867906069E-2</v>
      </c>
      <c r="N138" s="15">
        <f t="shared" si="13"/>
        <v>1.485175813602576E-2</v>
      </c>
      <c r="O138" s="15">
        <f t="shared" ref="O138:O201" si="19">+LN(F138/F137)</f>
        <v>1.858990193787444E-2</v>
      </c>
      <c r="P138" s="18">
        <f t="shared" si="15"/>
        <v>2.1085287108437739E-2</v>
      </c>
      <c r="Q138" s="20">
        <v>99999</v>
      </c>
    </row>
    <row r="139" spans="1:17">
      <c r="A139" s="12">
        <f t="shared" si="16"/>
        <v>1980.75</v>
      </c>
      <c r="B139" s="1">
        <f>+Data!U143</f>
        <v>5878.4</v>
      </c>
      <c r="C139" s="1">
        <f>+Data!S139</f>
        <v>168694</v>
      </c>
      <c r="D139" s="4">
        <f t="shared" si="17"/>
        <v>34846.526847427886</v>
      </c>
      <c r="E139" s="1">
        <f>+Data!K103</f>
        <v>83.933000000000007</v>
      </c>
      <c r="F139" s="1">
        <f>+Data!C143</f>
        <v>85.566999999999993</v>
      </c>
      <c r="G139" s="1">
        <f>+Data!O143</f>
        <v>49.593000000000004</v>
      </c>
      <c r="H139" s="1">
        <f>+Data!M19</f>
        <v>9.3000000000000007</v>
      </c>
      <c r="I139" s="1">
        <f>+Data!AC113</f>
        <v>15.85</v>
      </c>
      <c r="J139" s="1">
        <f>+Data!AE195</f>
        <v>13.61</v>
      </c>
      <c r="K139" s="19">
        <f t="shared" si="14"/>
        <v>1980.75</v>
      </c>
      <c r="L139" s="15">
        <f t="shared" si="18"/>
        <v>1.4856004217378605E-2</v>
      </c>
      <c r="M139" s="15">
        <f t="shared" si="11"/>
        <v>3.6781516222573481E-2</v>
      </c>
      <c r="N139" s="15">
        <f t="shared" si="13"/>
        <v>3.0643588519878754E-2</v>
      </c>
      <c r="O139" s="15">
        <f t="shared" si="19"/>
        <v>2.7655790995539793E-2</v>
      </c>
      <c r="P139" s="18">
        <f t="shared" si="15"/>
        <v>2.2231552298600372E-2</v>
      </c>
      <c r="Q139" s="20">
        <v>99999</v>
      </c>
    </row>
    <row r="140" spans="1:17">
      <c r="A140" s="12">
        <f t="shared" si="16"/>
        <v>1981</v>
      </c>
      <c r="B140" s="1">
        <f>+Data!U144</f>
        <v>6000.6</v>
      </c>
      <c r="C140" s="1">
        <f>+Data!S140</f>
        <v>169279</v>
      </c>
      <c r="D140" s="4">
        <f t="shared" si="17"/>
        <v>35447.988232444659</v>
      </c>
      <c r="E140" s="1">
        <f>+Data!K104</f>
        <v>85.9</v>
      </c>
      <c r="F140" s="1">
        <f>+Data!C144</f>
        <v>87.933000000000007</v>
      </c>
      <c r="G140" s="1">
        <f>+Data!O144</f>
        <v>50.850999999999999</v>
      </c>
      <c r="H140" s="1">
        <f>+Data!M20</f>
        <v>8.4</v>
      </c>
      <c r="I140" s="1">
        <f>+Data!AC114</f>
        <v>16.57</v>
      </c>
      <c r="J140" s="1">
        <f>+Data!AE196</f>
        <v>14.39</v>
      </c>
      <c r="K140" s="19">
        <f t="shared" si="14"/>
        <v>1981</v>
      </c>
      <c r="L140" s="15">
        <f t="shared" si="18"/>
        <v>1.7113029735410346E-2</v>
      </c>
      <c r="M140" s="15">
        <f t="shared" si="11"/>
        <v>3.8330441235912401E-2</v>
      </c>
      <c r="N140" s="15">
        <f t="shared" si="13"/>
        <v>2.3164967461836397E-2</v>
      </c>
      <c r="O140" s="15">
        <f t="shared" si="19"/>
        <v>2.7275466057979675E-2</v>
      </c>
      <c r="P140" s="18">
        <f t="shared" si="15"/>
        <v>2.0164475754363635E-2</v>
      </c>
      <c r="Q140" s="20">
        <v>99999</v>
      </c>
    </row>
    <row r="141" spans="1:17">
      <c r="A141" s="12">
        <f t="shared" si="16"/>
        <v>1981.25</v>
      </c>
      <c r="B141" s="1">
        <f>+Data!U145</f>
        <v>5952.7</v>
      </c>
      <c r="C141" s="1">
        <f>+Data!S141</f>
        <v>169837</v>
      </c>
      <c r="D141" s="4">
        <f t="shared" si="17"/>
        <v>35049.488627330909</v>
      </c>
      <c r="E141" s="1">
        <f>+Data!K105</f>
        <v>87.8</v>
      </c>
      <c r="F141" s="1">
        <f>+Data!C145</f>
        <v>89.766999999999996</v>
      </c>
      <c r="G141" s="1">
        <f>+Data!O145</f>
        <v>51.813000000000002</v>
      </c>
      <c r="H141" s="1">
        <f>+Data!M21</f>
        <v>7.5</v>
      </c>
      <c r="I141" s="1">
        <f>+Data!AC115</f>
        <v>17.78</v>
      </c>
      <c r="J141" s="1">
        <f>+Data!AE197</f>
        <v>14.91</v>
      </c>
      <c r="K141" s="19">
        <f t="shared" si="14"/>
        <v>1981.25</v>
      </c>
      <c r="L141" s="15">
        <f t="shared" si="18"/>
        <v>-1.1305478361382805E-2</v>
      </c>
      <c r="M141" s="15">
        <f t="shared" si="11"/>
        <v>4.0912072882083324E-2</v>
      </c>
      <c r="N141" s="15">
        <f t="shared" si="13"/>
        <v>2.1877671650861144E-2</v>
      </c>
      <c r="O141" s="15">
        <f t="shared" si="19"/>
        <v>2.0642263616055836E-2</v>
      </c>
      <c r="P141" s="18">
        <f t="shared" si="15"/>
        <v>1.8080165394906519E-2</v>
      </c>
      <c r="Q141" s="20">
        <v>99999</v>
      </c>
    </row>
    <row r="142" spans="1:17">
      <c r="A142" s="12">
        <f t="shared" si="16"/>
        <v>1981.5</v>
      </c>
      <c r="B142" s="1">
        <f>+Data!U146</f>
        <v>6025</v>
      </c>
      <c r="C142" s="1">
        <f>+Data!S142</f>
        <v>170413</v>
      </c>
      <c r="D142" s="4">
        <f t="shared" si="17"/>
        <v>35355.28392786935</v>
      </c>
      <c r="E142" s="1">
        <f>+Data!K106</f>
        <v>90.766999999999996</v>
      </c>
      <c r="F142" s="1">
        <f>+Data!C146</f>
        <v>92.266999999999996</v>
      </c>
      <c r="G142" s="1">
        <f>+Data!O146</f>
        <v>52.73</v>
      </c>
      <c r="H142" s="1">
        <f>+Data!M22</f>
        <v>6.5</v>
      </c>
      <c r="I142" s="1">
        <f>+Data!AC116</f>
        <v>17.579999999999998</v>
      </c>
      <c r="J142" s="1">
        <f>+Data!AE198</f>
        <v>15.05</v>
      </c>
      <c r="K142" s="19">
        <f t="shared" si="14"/>
        <v>1981.5</v>
      </c>
      <c r="L142" s="15">
        <f t="shared" si="18"/>
        <v>8.686832224787196E-3</v>
      </c>
      <c r="M142" s="15">
        <f t="shared" si="11"/>
        <v>4.0487191746504371E-2</v>
      </c>
      <c r="N142" s="15">
        <f t="shared" si="13"/>
        <v>3.3234282783914867E-2</v>
      </c>
      <c r="O142" s="15">
        <f t="shared" si="19"/>
        <v>2.7469123312235017E-2</v>
      </c>
      <c r="P142" s="18">
        <f t="shared" si="15"/>
        <v>1.5743699790347097E-2</v>
      </c>
      <c r="Q142">
        <f>+LN(Data!AH22/100 + 1)/4</f>
        <v>1.8834607279170374E-2</v>
      </c>
    </row>
    <row r="143" spans="1:17">
      <c r="A143" s="12">
        <f t="shared" si="16"/>
        <v>1981.75</v>
      </c>
      <c r="B143" s="1">
        <f>+Data!U147</f>
        <v>5950</v>
      </c>
      <c r="C143" s="1">
        <f>+Data!S143</f>
        <v>170990</v>
      </c>
      <c r="D143" s="4">
        <f t="shared" si="17"/>
        <v>34797.356570559685</v>
      </c>
      <c r="E143" s="1">
        <f>+Data!K107</f>
        <v>92.533000000000001</v>
      </c>
      <c r="F143" s="1">
        <f>+Data!C147</f>
        <v>93.766999999999996</v>
      </c>
      <c r="G143" s="1">
        <f>+Data!O147</f>
        <v>53.692</v>
      </c>
      <c r="H143" s="1">
        <f>+Data!M23</f>
        <v>6.4</v>
      </c>
      <c r="I143" s="1">
        <f>+Data!AC117</f>
        <v>13.59</v>
      </c>
      <c r="J143" s="1">
        <f>+Data!AE199</f>
        <v>11.75</v>
      </c>
      <c r="K143" s="19">
        <f t="shared" si="14"/>
        <v>1981.75</v>
      </c>
      <c r="L143" s="15">
        <f t="shared" si="18"/>
        <v>-1.5906432514670599E-2</v>
      </c>
      <c r="M143" s="15">
        <f t="shared" si="11"/>
        <v>3.1856322063809693E-2</v>
      </c>
      <c r="N143" s="15">
        <f t="shared" si="13"/>
        <v>1.9269554227590253E-2</v>
      </c>
      <c r="O143" s="15">
        <f t="shared" si="19"/>
        <v>1.6126433959309992E-2</v>
      </c>
      <c r="P143" s="18">
        <f t="shared" si="15"/>
        <v>1.5508847729863174E-2</v>
      </c>
      <c r="Q143">
        <f>+LN(Data!AH23/100 + 1)/4</f>
        <v>1.8544385290578405E-2</v>
      </c>
    </row>
    <row r="144" spans="1:17">
      <c r="A144" s="12">
        <f t="shared" si="16"/>
        <v>1982</v>
      </c>
      <c r="B144" s="1">
        <f>+Data!U148</f>
        <v>5852.3</v>
      </c>
      <c r="C144" s="1">
        <f>+Data!S144</f>
        <v>171497</v>
      </c>
      <c r="D144" s="4">
        <f t="shared" si="17"/>
        <v>34124.795185921619</v>
      </c>
      <c r="E144" s="1">
        <f>+Data!K108</f>
        <v>93.667000000000002</v>
      </c>
      <c r="F144" s="1">
        <f>+Data!C148</f>
        <v>94.6</v>
      </c>
      <c r="G144" s="1">
        <f>+Data!O148</f>
        <v>54.420999999999999</v>
      </c>
      <c r="H144" s="1">
        <f>+Data!M24</f>
        <v>4.8</v>
      </c>
      <c r="I144" s="1">
        <f>+Data!AC118</f>
        <v>14.23</v>
      </c>
      <c r="J144" s="1">
        <f>+Data!AE200</f>
        <v>12.81</v>
      </c>
      <c r="K144" s="19">
        <f t="shared" si="14"/>
        <v>1982</v>
      </c>
      <c r="L144" s="15">
        <f t="shared" si="18"/>
        <v>-1.9517171669816213E-2</v>
      </c>
      <c r="M144" s="15">
        <f t="shared" si="11"/>
        <v>3.326094343944111E-2</v>
      </c>
      <c r="N144" s="15">
        <f t="shared" si="13"/>
        <v>1.2180601725589055E-2</v>
      </c>
      <c r="O144" s="15">
        <f t="shared" si="19"/>
        <v>8.844494312880577E-3</v>
      </c>
      <c r="P144" s="18">
        <f t="shared" si="15"/>
        <v>1.1720896474712614E-2</v>
      </c>
      <c r="Q144">
        <f>+LN(Data!AH24/100 + 1)/4</f>
        <v>1.6036486022321154E-2</v>
      </c>
    </row>
    <row r="145" spans="1:17">
      <c r="A145" s="12">
        <f t="shared" si="16"/>
        <v>1982.25</v>
      </c>
      <c r="B145" s="1">
        <f>+Data!U149</f>
        <v>5884</v>
      </c>
      <c r="C145" s="1">
        <f>+Data!S145</f>
        <v>172020</v>
      </c>
      <c r="D145" s="4">
        <f t="shared" si="17"/>
        <v>34205.324962213694</v>
      </c>
      <c r="E145" s="1">
        <f>+Data!K109</f>
        <v>95.4</v>
      </c>
      <c r="F145" s="1">
        <f>+Data!C149</f>
        <v>95.966999999999999</v>
      </c>
      <c r="G145" s="1">
        <f>+Data!O149</f>
        <v>55.08</v>
      </c>
      <c r="H145" s="1">
        <f>+Data!M25</f>
        <v>4.3</v>
      </c>
      <c r="I145" s="1">
        <f>+Data!AC119</f>
        <v>14.51</v>
      </c>
      <c r="J145" s="1">
        <f>+Data!AE201</f>
        <v>12.42</v>
      </c>
      <c r="K145" s="19">
        <f t="shared" si="14"/>
        <v>1982.25</v>
      </c>
      <c r="L145" s="15">
        <f t="shared" si="18"/>
        <v>2.3570809886368847E-3</v>
      </c>
      <c r="M145" s="15">
        <f t="shared" si="11"/>
        <v>3.3872992359289172E-2</v>
      </c>
      <c r="N145" s="15">
        <f t="shared" si="13"/>
        <v>1.8332639076075817E-2</v>
      </c>
      <c r="O145" s="15">
        <f t="shared" si="19"/>
        <v>1.434690631442942E-2</v>
      </c>
      <c r="P145" s="18">
        <f t="shared" si="15"/>
        <v>1.0525294004658832E-2</v>
      </c>
      <c r="Q145">
        <f>+LN(Data!AH25/100 + 1)/4</f>
        <v>1.4655419020680308E-2</v>
      </c>
    </row>
    <row r="146" spans="1:17">
      <c r="A146" s="12">
        <f t="shared" si="16"/>
        <v>1982.5</v>
      </c>
      <c r="B146" s="1">
        <f>+Data!U150</f>
        <v>5861.4</v>
      </c>
      <c r="C146" s="1">
        <f>+Data!S146</f>
        <v>172522</v>
      </c>
      <c r="D146" s="4">
        <f t="shared" si="17"/>
        <v>33974.797417141002</v>
      </c>
      <c r="E146" s="1">
        <f>+Data!K110</f>
        <v>97</v>
      </c>
      <c r="F146" s="1">
        <f>+Data!C150</f>
        <v>97.632999999999996</v>
      </c>
      <c r="G146" s="1">
        <f>+Data!O150</f>
        <v>55.863999999999997</v>
      </c>
      <c r="H146" s="1">
        <f>+Data!M26</f>
        <v>4.8</v>
      </c>
      <c r="I146" s="1">
        <f>+Data!AC120</f>
        <v>11.01</v>
      </c>
      <c r="J146" s="1">
        <f>+Data!AE202</f>
        <v>9.32</v>
      </c>
      <c r="K146" s="19">
        <f t="shared" si="14"/>
        <v>1982.5</v>
      </c>
      <c r="L146" s="15">
        <f t="shared" si="18"/>
        <v>-6.7623352822873831E-3</v>
      </c>
      <c r="M146" s="15">
        <f t="shared" si="11"/>
        <v>2.6112525339116122E-2</v>
      </c>
      <c r="N146" s="15">
        <f t="shared" si="13"/>
        <v>1.6632400049141832E-2</v>
      </c>
      <c r="O146" s="15">
        <f t="shared" si="19"/>
        <v>1.72111686529711E-2</v>
      </c>
      <c r="P146" s="18">
        <f t="shared" si="15"/>
        <v>1.1720896474712614E-2</v>
      </c>
      <c r="Q146">
        <f>+LN(Data!AH26/100 + 1)/4</f>
        <v>1.4508021907846572E-2</v>
      </c>
    </row>
    <row r="147" spans="1:17">
      <c r="A147" s="12">
        <f t="shared" si="16"/>
        <v>1982.75</v>
      </c>
      <c r="B147" s="1">
        <f>+Data!U151</f>
        <v>5866</v>
      </c>
      <c r="C147" s="1">
        <f>+Data!S147</f>
        <v>173046</v>
      </c>
      <c r="D147" s="4">
        <f t="shared" si="17"/>
        <v>33898.500976618932</v>
      </c>
      <c r="E147" s="1">
        <f>+Data!K111</f>
        <v>97.332999999999998</v>
      </c>
      <c r="F147" s="1">
        <f>+Data!C151</f>
        <v>97.933000000000007</v>
      </c>
      <c r="G147" s="1">
        <f>+Data!O151</f>
        <v>56.47</v>
      </c>
      <c r="H147" s="1">
        <f>+Data!M27</f>
        <v>4.3</v>
      </c>
      <c r="I147" s="1">
        <f>+Data!AC121</f>
        <v>9.2899999999999991</v>
      </c>
      <c r="J147" s="1">
        <f>+Data!AE203</f>
        <v>7.91</v>
      </c>
      <c r="K147" s="19">
        <f t="shared" si="14"/>
        <v>1982.75</v>
      </c>
      <c r="L147" s="15">
        <f t="shared" si="18"/>
        <v>-2.2482028857830432E-3</v>
      </c>
      <c r="M147" s="15">
        <f t="shared" si="11"/>
        <v>2.2208678425122683E-2</v>
      </c>
      <c r="N147" s="15">
        <f t="shared" si="13"/>
        <v>3.4271104333908845E-3</v>
      </c>
      <c r="O147" s="15">
        <f t="shared" si="19"/>
        <v>3.0680203646717141E-3</v>
      </c>
      <c r="P147" s="18">
        <f t="shared" si="15"/>
        <v>1.0525294004658832E-2</v>
      </c>
      <c r="Q147">
        <f>+LN(Data!AH27/100 + 1)/4</f>
        <v>1.3383769927016533E-2</v>
      </c>
    </row>
    <row r="148" spans="1:17">
      <c r="A148" s="12">
        <f t="shared" si="16"/>
        <v>1983</v>
      </c>
      <c r="B148" s="1">
        <f>+Data!U152</f>
        <v>5938.9</v>
      </c>
      <c r="C148" s="1">
        <f>+Data!S148</f>
        <v>173505</v>
      </c>
      <c r="D148" s="4">
        <f t="shared" si="17"/>
        <v>34228.984755482554</v>
      </c>
      <c r="E148" s="1">
        <f>+Data!K112</f>
        <v>97.933000000000007</v>
      </c>
      <c r="F148" s="1">
        <f>+Data!C152</f>
        <v>98</v>
      </c>
      <c r="G148" s="1">
        <f>+Data!O152</f>
        <v>56.929000000000002</v>
      </c>
      <c r="H148" s="1">
        <f>+Data!M28</f>
        <v>2.5</v>
      </c>
      <c r="I148" s="1">
        <f>+Data!AC122</f>
        <v>8.65</v>
      </c>
      <c r="J148" s="1">
        <f>+Data!AE204</f>
        <v>8.11</v>
      </c>
      <c r="K148" s="19">
        <f t="shared" si="14"/>
        <v>1983</v>
      </c>
      <c r="L148" s="15">
        <f t="shared" si="18"/>
        <v>9.7019981772132405E-3</v>
      </c>
      <c r="M148" s="15">
        <f t="shared" si="11"/>
        <v>2.0740380178586825E-2</v>
      </c>
      <c r="N148" s="15">
        <f t="shared" si="13"/>
        <v>6.1454824531310794E-3</v>
      </c>
      <c r="O148" s="15">
        <f t="shared" si="19"/>
        <v>6.8390728066722837E-4</v>
      </c>
      <c r="P148" s="18">
        <f t="shared" si="15"/>
        <v>6.1731531475928535E-3</v>
      </c>
      <c r="Q148">
        <f>+LN(Data!AH28/100 + 1)/4</f>
        <v>1.1062826924622396E-2</v>
      </c>
    </row>
    <row r="149" spans="1:17">
      <c r="A149" s="12">
        <f t="shared" si="16"/>
        <v>1983.25</v>
      </c>
      <c r="B149" s="1">
        <f>+Data!U153</f>
        <v>6072.4</v>
      </c>
      <c r="C149" s="1">
        <f>+Data!S149</f>
        <v>173957</v>
      </c>
      <c r="D149" s="4">
        <f t="shared" si="17"/>
        <v>34907.477135154091</v>
      </c>
      <c r="E149" s="1">
        <f>+Data!K113</f>
        <v>98.9</v>
      </c>
      <c r="F149" s="1">
        <f>+Data!C153</f>
        <v>99.132999999999996</v>
      </c>
      <c r="G149" s="1">
        <f>+Data!O153</f>
        <v>57.344999999999999</v>
      </c>
      <c r="H149" s="1">
        <f>+Data!M29</f>
        <v>3.3</v>
      </c>
      <c r="I149" s="1">
        <f>+Data!AC123</f>
        <v>8.8000000000000007</v>
      </c>
      <c r="J149" s="1">
        <f>+Data!AE205</f>
        <v>8.4</v>
      </c>
      <c r="K149" s="19">
        <f t="shared" si="14"/>
        <v>1983.25</v>
      </c>
      <c r="L149" s="15">
        <f t="shared" si="18"/>
        <v>1.962825821444485E-2</v>
      </c>
      <c r="M149" s="15">
        <f t="shared" si="11"/>
        <v>2.1085287108437739E-2</v>
      </c>
      <c r="N149" s="15">
        <f t="shared" si="13"/>
        <v>9.8256672387618416E-3</v>
      </c>
      <c r="O149" s="15">
        <f t="shared" si="19"/>
        <v>1.1494904206938397E-2</v>
      </c>
      <c r="P149" s="18">
        <f t="shared" si="15"/>
        <v>8.1167975343753532E-3</v>
      </c>
      <c r="Q149">
        <f>+LN(Data!AH29/100 + 1)/4</f>
        <v>1.1541442769879203E-2</v>
      </c>
    </row>
    <row r="150" spans="1:17">
      <c r="A150" s="12">
        <f t="shared" si="16"/>
        <v>1983.5</v>
      </c>
      <c r="B150" s="1">
        <f>+Data!U154</f>
        <v>6192.2</v>
      </c>
      <c r="C150" s="1">
        <f>+Data!S150</f>
        <v>174449</v>
      </c>
      <c r="D150" s="4">
        <f t="shared" si="17"/>
        <v>35495.760938727079</v>
      </c>
      <c r="E150" s="1">
        <f>+Data!K114</f>
        <v>100.133</v>
      </c>
      <c r="F150" s="1">
        <f>+Data!C154</f>
        <v>100.1</v>
      </c>
      <c r="G150" s="1">
        <f>+Data!O154</f>
        <v>57.929000000000002</v>
      </c>
      <c r="H150" s="1">
        <f>+Data!M30</f>
        <v>3.3</v>
      </c>
      <c r="I150" s="1">
        <f>+Data!AC124</f>
        <v>9.4600000000000009</v>
      </c>
      <c r="J150" s="1">
        <f>+Data!AE206</f>
        <v>9.14</v>
      </c>
      <c r="K150" s="19">
        <f t="shared" si="14"/>
        <v>1983.5</v>
      </c>
      <c r="L150" s="15">
        <f t="shared" si="18"/>
        <v>1.6712228353122981E-2</v>
      </c>
      <c r="M150" s="15">
        <f t="shared" si="11"/>
        <v>2.2597249931920187E-2</v>
      </c>
      <c r="N150" s="15">
        <f t="shared" si="13"/>
        <v>1.2390063692855832E-2</v>
      </c>
      <c r="O150" s="15">
        <f t="shared" si="19"/>
        <v>9.707303443664413E-3</v>
      </c>
      <c r="P150" s="18">
        <f t="shared" si="15"/>
        <v>8.1167975343753532E-3</v>
      </c>
      <c r="Q150">
        <f>+LN(Data!AH30/100 + 1)/4</f>
        <v>1.1093918179888182E-2</v>
      </c>
    </row>
    <row r="151" spans="1:17">
      <c r="A151" s="12">
        <f t="shared" si="16"/>
        <v>1983.75</v>
      </c>
      <c r="B151" s="1">
        <f>+Data!U155</f>
        <v>6320.2</v>
      </c>
      <c r="C151" s="1">
        <f>+Data!S151</f>
        <v>174950</v>
      </c>
      <c r="D151" s="4">
        <f t="shared" si="17"/>
        <v>36125.750214346954</v>
      </c>
      <c r="E151" s="1">
        <f>+Data!K115</f>
        <v>101.43300000000001</v>
      </c>
      <c r="F151" s="1">
        <f>+Data!C155</f>
        <v>101.1</v>
      </c>
      <c r="G151" s="1">
        <f>+Data!O155</f>
        <v>58.354999999999997</v>
      </c>
      <c r="H151" s="1">
        <f>+Data!M31</f>
        <v>3.6</v>
      </c>
      <c r="I151" s="1">
        <f>+Data!AC125</f>
        <v>9.43</v>
      </c>
      <c r="J151" s="1">
        <f>+Data!AE207</f>
        <v>8.8000000000000007</v>
      </c>
      <c r="K151" s="19">
        <f t="shared" si="14"/>
        <v>1983.75</v>
      </c>
      <c r="L151" s="15">
        <f t="shared" si="18"/>
        <v>1.7592634221410379E-2</v>
      </c>
      <c r="M151" s="15">
        <f t="shared" si="11"/>
        <v>2.2528722360565082E-2</v>
      </c>
      <c r="N151" s="15">
        <f t="shared" si="13"/>
        <v>1.2899179677200411E-2</v>
      </c>
      <c r="O151" s="15">
        <f t="shared" si="19"/>
        <v>9.9404397052509346E-3</v>
      </c>
      <c r="P151" s="18">
        <f t="shared" si="15"/>
        <v>8.841785959322836E-3</v>
      </c>
      <c r="Q151">
        <f>+LN(Data!AH31/100 + 1)/4</f>
        <v>1.2553953528527631E-2</v>
      </c>
    </row>
    <row r="152" spans="1:17">
      <c r="A152" s="12">
        <f t="shared" si="16"/>
        <v>1984</v>
      </c>
      <c r="B152" s="1">
        <f>+Data!U156</f>
        <v>6442.8</v>
      </c>
      <c r="C152" s="1">
        <f>+Data!S152</f>
        <v>175679</v>
      </c>
      <c r="D152" s="4">
        <f t="shared" si="17"/>
        <v>36673.706020639918</v>
      </c>
      <c r="E152" s="1">
        <f>+Data!K116</f>
        <v>102.833</v>
      </c>
      <c r="F152" s="1">
        <f>+Data!C156</f>
        <v>102.533</v>
      </c>
      <c r="G152" s="1">
        <f>+Data!O156</f>
        <v>59.095999999999997</v>
      </c>
      <c r="H152" s="1">
        <f>+Data!M32</f>
        <v>3.3</v>
      </c>
      <c r="I152" s="1">
        <f>+Data!AC126</f>
        <v>9.69</v>
      </c>
      <c r="J152" s="1">
        <f>+Data!AE208</f>
        <v>9.17</v>
      </c>
      <c r="K152" s="19">
        <f t="shared" si="14"/>
        <v>1984</v>
      </c>
      <c r="L152" s="15">
        <f t="shared" si="18"/>
        <v>1.5054127683020372E-2</v>
      </c>
      <c r="M152" s="15">
        <f t="shared" si="11"/>
        <v>2.3122004858787844E-2</v>
      </c>
      <c r="N152" s="15">
        <f t="shared" si="13"/>
        <v>1.3707831182270598E-2</v>
      </c>
      <c r="O152" s="15">
        <f t="shared" si="19"/>
        <v>1.4074571956376538E-2</v>
      </c>
      <c r="P152" s="18">
        <f t="shared" si="15"/>
        <v>8.1167975343753532E-3</v>
      </c>
      <c r="Q152">
        <f>+LN(Data!AH32/100 + 1)/4</f>
        <v>1.1749759312338506E-2</v>
      </c>
    </row>
    <row r="153" spans="1:17">
      <c r="A153" s="12">
        <f t="shared" si="16"/>
        <v>1984.25</v>
      </c>
      <c r="B153" s="1">
        <f>+Data!U157</f>
        <v>6554</v>
      </c>
      <c r="C153" s="1">
        <f>+Data!S153</f>
        <v>176125</v>
      </c>
      <c r="D153" s="4">
        <f t="shared" si="17"/>
        <v>37212.207239176721</v>
      </c>
      <c r="E153" s="1">
        <f>+Data!K117</f>
        <v>104.1</v>
      </c>
      <c r="F153" s="1">
        <f>+Data!C157</f>
        <v>103.5</v>
      </c>
      <c r="G153" s="1">
        <f>+Data!O157</f>
        <v>59.601999999999997</v>
      </c>
      <c r="H153" s="1">
        <f>+Data!M33</f>
        <v>4.0999999999999996</v>
      </c>
      <c r="I153" s="1">
        <f>+Data!AC127</f>
        <v>10.56</v>
      </c>
      <c r="J153" s="1">
        <f>+Data!AE209</f>
        <v>9.8000000000000007</v>
      </c>
      <c r="K153" s="19">
        <f t="shared" si="14"/>
        <v>1984.25</v>
      </c>
      <c r="L153" s="15">
        <f t="shared" si="18"/>
        <v>1.457681796077947E-2</v>
      </c>
      <c r="M153" s="15">
        <f t="shared" si="11"/>
        <v>2.5097043507817079E-2</v>
      </c>
      <c r="N153" s="15">
        <f t="shared" si="13"/>
        <v>1.224566243992996E-2</v>
      </c>
      <c r="O153" s="15">
        <f t="shared" si="19"/>
        <v>9.3869147226215682E-3</v>
      </c>
      <c r="P153" s="18">
        <f t="shared" si="15"/>
        <v>1.004544740820794E-2</v>
      </c>
      <c r="Q153">
        <f>+LN(Data!AH33/100 + 1)/4</f>
        <v>1.2910096036232749E-2</v>
      </c>
    </row>
    <row r="154" spans="1:17">
      <c r="A154" s="12">
        <f t="shared" si="16"/>
        <v>1984.5</v>
      </c>
      <c r="B154" s="1">
        <f>+Data!U158</f>
        <v>6617.7</v>
      </c>
      <c r="C154" s="1">
        <f>+Data!S154</f>
        <v>176595</v>
      </c>
      <c r="D154" s="4">
        <f t="shared" si="17"/>
        <v>37473.880913955662</v>
      </c>
      <c r="E154" s="1">
        <f>+Data!K118</f>
        <v>105.4</v>
      </c>
      <c r="F154" s="1">
        <f>+Data!C158</f>
        <v>104.4</v>
      </c>
      <c r="G154" s="1">
        <f>+Data!O158</f>
        <v>60.081000000000003</v>
      </c>
      <c r="H154" s="1">
        <f>+Data!M34</f>
        <v>3.1</v>
      </c>
      <c r="I154" s="1">
        <f>+Data!AC128</f>
        <v>11.39</v>
      </c>
      <c r="J154" s="1">
        <f>+Data!AE210</f>
        <v>10.32</v>
      </c>
      <c r="K154" s="19">
        <f t="shared" si="14"/>
        <v>1984.5</v>
      </c>
      <c r="L154" s="15">
        <f t="shared" si="18"/>
        <v>7.0073223002105525E-3</v>
      </c>
      <c r="M154" s="15">
        <f t="shared" si="11"/>
        <v>2.6966842717251784E-2</v>
      </c>
      <c r="N154" s="15">
        <f t="shared" si="13"/>
        <v>1.2410660486338895E-2</v>
      </c>
      <c r="O154" s="15">
        <f t="shared" si="19"/>
        <v>8.6580627431145311E-3</v>
      </c>
      <c r="P154" s="18">
        <f t="shared" si="15"/>
        <v>7.6323012587056977E-3</v>
      </c>
      <c r="Q154">
        <f>+LN(Data!AH34/100 + 1)/4</f>
        <v>1.2077035813527327E-2</v>
      </c>
    </row>
    <row r="155" spans="1:17">
      <c r="A155" s="12">
        <f t="shared" si="16"/>
        <v>1984.75</v>
      </c>
      <c r="B155" s="1">
        <f>+Data!U159</f>
        <v>6671.6</v>
      </c>
      <c r="C155" s="1">
        <f>+Data!S155</f>
        <v>177132</v>
      </c>
      <c r="D155" s="4">
        <f t="shared" si="17"/>
        <v>37664.566537949097</v>
      </c>
      <c r="E155" s="1">
        <f>+Data!K119</f>
        <v>106.467</v>
      </c>
      <c r="F155" s="1">
        <f>+Data!C159</f>
        <v>105.3</v>
      </c>
      <c r="G155" s="1">
        <f>+Data!O159</f>
        <v>60.465000000000003</v>
      </c>
      <c r="H155" s="1">
        <f>+Data!M35</f>
        <v>3.4</v>
      </c>
      <c r="I155" s="1">
        <f>+Data!AC129</f>
        <v>9.27</v>
      </c>
      <c r="J155" s="1">
        <f>+Data!AE211</f>
        <v>8.8000000000000007</v>
      </c>
      <c r="K155" s="19">
        <f t="shared" si="14"/>
        <v>1984.75</v>
      </c>
      <c r="L155" s="15">
        <f t="shared" si="18"/>
        <v>5.0755915200317771E-3</v>
      </c>
      <c r="M155" s="15">
        <f t="shared" si="11"/>
        <v>2.2162924398640659E-2</v>
      </c>
      <c r="N155" s="15">
        <f t="shared" si="13"/>
        <v>1.0072441871021116E-2</v>
      </c>
      <c r="O155" s="15">
        <f t="shared" si="19"/>
        <v>8.583743691391435E-3</v>
      </c>
      <c r="P155" s="18">
        <f t="shared" si="15"/>
        <v>8.3586940215593548E-3</v>
      </c>
      <c r="Q155">
        <f>+LN(Data!AH35/100 + 1)/4</f>
        <v>1.0824012878937887E-2</v>
      </c>
    </row>
    <row r="156" spans="1:17">
      <c r="A156" s="12">
        <f t="shared" si="16"/>
        <v>1985</v>
      </c>
      <c r="B156" s="1">
        <f>+Data!U160</f>
        <v>6734.5</v>
      </c>
      <c r="C156" s="1">
        <f>+Data!S156</f>
        <v>177522</v>
      </c>
      <c r="D156" s="4">
        <f t="shared" si="17"/>
        <v>37936.143125922419</v>
      </c>
      <c r="E156" s="1">
        <f>+Data!K120</f>
        <v>107.633</v>
      </c>
      <c r="F156" s="1">
        <f>+Data!C160</f>
        <v>106.267</v>
      </c>
      <c r="G156" s="1">
        <f>+Data!O160</f>
        <v>61.136000000000003</v>
      </c>
      <c r="H156" s="1">
        <f>+Data!M36</f>
        <v>3</v>
      </c>
      <c r="I156" s="1">
        <f>+Data!AC130</f>
        <v>8.48</v>
      </c>
      <c r="J156" s="1">
        <f>+Data!AE212</f>
        <v>8.18</v>
      </c>
      <c r="K156" s="19">
        <f t="shared" si="14"/>
        <v>1985</v>
      </c>
      <c r="L156" s="15">
        <f t="shared" si="18"/>
        <v>7.184529281650304E-3</v>
      </c>
      <c r="M156" s="15">
        <f t="shared" si="11"/>
        <v>2.0348909550998516E-2</v>
      </c>
      <c r="N156" s="15">
        <f t="shared" si="13"/>
        <v>1.0892214179005891E-2</v>
      </c>
      <c r="O156" s="15">
        <f t="shared" si="19"/>
        <v>9.1413758659615839E-3</v>
      </c>
      <c r="P156" s="18">
        <f t="shared" si="15"/>
        <v>7.3897005603861072E-3</v>
      </c>
      <c r="Q156">
        <f>+LN(Data!AH36/100 + 1)/4</f>
        <v>1.0103557849042787E-2</v>
      </c>
    </row>
    <row r="157" spans="1:17">
      <c r="A157" s="12">
        <f t="shared" si="16"/>
        <v>1985.25</v>
      </c>
      <c r="B157" s="1">
        <f>+Data!U161</f>
        <v>6791.5</v>
      </c>
      <c r="C157" s="1">
        <f>+Data!S157</f>
        <v>177946</v>
      </c>
      <c r="D157" s="4">
        <f t="shared" si="17"/>
        <v>38166.07285356232</v>
      </c>
      <c r="E157" s="1">
        <f>+Data!K121</f>
        <v>108.767</v>
      </c>
      <c r="F157" s="1">
        <f>+Data!C161</f>
        <v>107.233</v>
      </c>
      <c r="G157" s="1">
        <f>+Data!O161</f>
        <v>61.482999999999997</v>
      </c>
      <c r="H157" s="1">
        <f>+Data!M37</f>
        <v>3.3</v>
      </c>
      <c r="I157" s="1">
        <f>+Data!AC131</f>
        <v>7.92</v>
      </c>
      <c r="J157" s="1">
        <f>+Data!AE213</f>
        <v>7.46</v>
      </c>
      <c r="K157" s="19">
        <f t="shared" si="14"/>
        <v>1985.25</v>
      </c>
      <c r="L157" s="15">
        <f t="shared" si="18"/>
        <v>6.0426736413950423E-3</v>
      </c>
      <c r="M157" s="15">
        <f t="shared" si="11"/>
        <v>1.9055006477852254E-2</v>
      </c>
      <c r="N157" s="15">
        <f t="shared" si="13"/>
        <v>1.0480687433599435E-2</v>
      </c>
      <c r="O157" s="15">
        <f t="shared" si="19"/>
        <v>9.0492420799810555E-3</v>
      </c>
      <c r="P157" s="18">
        <f t="shared" si="15"/>
        <v>8.1167975343753532E-3</v>
      </c>
      <c r="Q157">
        <f>+LN(Data!AH37/100 + 1)/4</f>
        <v>1.0644393147720057E-2</v>
      </c>
    </row>
    <row r="158" spans="1:17">
      <c r="A158" s="12">
        <f t="shared" si="16"/>
        <v>1985.5</v>
      </c>
      <c r="B158" s="1">
        <f>+Data!U162</f>
        <v>6897.6</v>
      </c>
      <c r="C158" s="1">
        <f>+Data!S158</f>
        <v>178413</v>
      </c>
      <c r="D158" s="4">
        <f t="shared" si="17"/>
        <v>38660.859914916517</v>
      </c>
      <c r="E158" s="1">
        <f>+Data!K122</f>
        <v>109.733</v>
      </c>
      <c r="F158" s="1">
        <f>+Data!C162</f>
        <v>107.9</v>
      </c>
      <c r="G158" s="1">
        <f>+Data!O162</f>
        <v>61.735999999999997</v>
      </c>
      <c r="H158" s="1">
        <f>+Data!M38</f>
        <v>2.8</v>
      </c>
      <c r="I158" s="1">
        <f>+Data!AC132</f>
        <v>7.9</v>
      </c>
      <c r="J158" s="1">
        <f>+Data!AE214</f>
        <v>7.11</v>
      </c>
      <c r="K158" s="19">
        <f t="shared" si="14"/>
        <v>1985.5</v>
      </c>
      <c r="L158" s="15">
        <f t="shared" si="18"/>
        <v>1.2880740763487334E-2</v>
      </c>
      <c r="M158" s="15">
        <f t="shared" si="11"/>
        <v>1.9008671568999394E-2</v>
      </c>
      <c r="N158" s="15">
        <f t="shared" si="13"/>
        <v>8.842162872231241E-3</v>
      </c>
      <c r="O158" s="15">
        <f t="shared" si="19"/>
        <v>6.2008351782165501E-3</v>
      </c>
      <c r="P158" s="18">
        <f t="shared" si="15"/>
        <v>6.9037917582433477E-3</v>
      </c>
      <c r="Q158">
        <f>+LN(Data!AH38/100 + 1)/4</f>
        <v>1.0404699247209291E-2</v>
      </c>
    </row>
    <row r="159" spans="1:17">
      <c r="A159" s="12">
        <f t="shared" si="16"/>
        <v>1985.75</v>
      </c>
      <c r="B159" s="1">
        <f>+Data!U163</f>
        <v>6950</v>
      </c>
      <c r="C159" s="1">
        <f>+Data!S159</f>
        <v>178941</v>
      </c>
      <c r="D159" s="4">
        <f t="shared" si="17"/>
        <v>38839.617527564951</v>
      </c>
      <c r="E159" s="1">
        <f>+Data!K123</f>
        <v>111</v>
      </c>
      <c r="F159" s="1">
        <f>+Data!C163</f>
        <v>109</v>
      </c>
      <c r="G159" s="1">
        <f>+Data!O163</f>
        <v>62.14</v>
      </c>
      <c r="H159" s="1">
        <f>+Data!M39</f>
        <v>3.3</v>
      </c>
      <c r="I159" s="1">
        <f>+Data!AC133</f>
        <v>8.1</v>
      </c>
      <c r="J159" s="1">
        <f>+Data!AE215</f>
        <v>7.17</v>
      </c>
      <c r="K159" s="19">
        <f t="shared" si="14"/>
        <v>1985.75</v>
      </c>
      <c r="L159" s="15">
        <f t="shared" si="18"/>
        <v>4.6130794429054293E-3</v>
      </c>
      <c r="M159" s="15">
        <f t="shared" si="11"/>
        <v>1.9471634664267799E-2</v>
      </c>
      <c r="N159" s="15">
        <f t="shared" si="13"/>
        <v>1.1480058849214532E-2</v>
      </c>
      <c r="O159" s="15">
        <f t="shared" si="19"/>
        <v>1.0143009965054765E-2</v>
      </c>
      <c r="P159" s="18">
        <f t="shared" si="15"/>
        <v>8.1167975343753532E-3</v>
      </c>
      <c r="Q159">
        <f>+LN(Data!AH39/100 + 1)/4</f>
        <v>9.4436188869901107E-3</v>
      </c>
    </row>
    <row r="160" spans="1:17">
      <c r="A160" s="12">
        <f t="shared" si="16"/>
        <v>1986</v>
      </c>
      <c r="B160" s="1">
        <f>+Data!U164</f>
        <v>7016.8</v>
      </c>
      <c r="C160" s="1">
        <f>+Data!S160</f>
        <v>179825</v>
      </c>
      <c r="D160" s="4">
        <f t="shared" si="17"/>
        <v>39020.158487418325</v>
      </c>
      <c r="E160" s="1">
        <f>+Data!K124</f>
        <v>112.2</v>
      </c>
      <c r="F160" s="1">
        <f>+Data!C164</f>
        <v>109.56699999999999</v>
      </c>
      <c r="G160" s="1">
        <f>+Data!O164</f>
        <v>62.456000000000003</v>
      </c>
      <c r="H160" s="1">
        <f>+Data!M40</f>
        <v>2.7</v>
      </c>
      <c r="I160" s="1">
        <f>+Data!AC134</f>
        <v>7.83</v>
      </c>
      <c r="J160" s="1">
        <f>+Data!AE216</f>
        <v>6.9</v>
      </c>
      <c r="K160" s="19">
        <f t="shared" si="14"/>
        <v>1986</v>
      </c>
      <c r="L160" s="15">
        <f t="shared" si="18"/>
        <v>4.6376008941560456E-3</v>
      </c>
      <c r="M160" s="15">
        <f t="shared" si="11"/>
        <v>1.8846431726472414E-2</v>
      </c>
      <c r="N160" s="15">
        <f t="shared" si="13"/>
        <v>1.0752791776261915E-2</v>
      </c>
      <c r="O160" s="15">
        <f t="shared" si="19"/>
        <v>5.1883520560929231E-3</v>
      </c>
      <c r="P160" s="18">
        <f t="shared" si="15"/>
        <v>6.660482736605273E-3</v>
      </c>
      <c r="Q160">
        <f>+LN(Data!AH40/100 + 1)/4</f>
        <v>8.8106546774605159E-3</v>
      </c>
    </row>
    <row r="161" spans="1:17">
      <c r="A161" s="12">
        <f t="shared" si="16"/>
        <v>1986.25</v>
      </c>
      <c r="B161" s="1">
        <f>+Data!U165</f>
        <v>7045</v>
      </c>
      <c r="C161" s="1">
        <f>+Data!S161</f>
        <v>180321</v>
      </c>
      <c r="D161" s="4">
        <f t="shared" si="17"/>
        <v>39069.215454661411</v>
      </c>
      <c r="E161" s="1">
        <f>+Data!K125</f>
        <v>113.133</v>
      </c>
      <c r="F161" s="1">
        <f>+Data!C165</f>
        <v>109.033</v>
      </c>
      <c r="G161" s="1">
        <f>+Data!O165</f>
        <v>62.786000000000001</v>
      </c>
      <c r="H161" s="1">
        <f>+Data!M41</f>
        <v>2.7</v>
      </c>
      <c r="I161" s="1">
        <f>+Data!AC135</f>
        <v>6.92</v>
      </c>
      <c r="J161" s="1">
        <f>+Data!AE217</f>
        <v>6.14</v>
      </c>
      <c r="K161" s="19">
        <f t="shared" si="14"/>
        <v>1986.25</v>
      </c>
      <c r="L161" s="15">
        <f t="shared" si="18"/>
        <v>1.2564314764002865E-3</v>
      </c>
      <c r="M161" s="15">
        <f t="shared" si="11"/>
        <v>1.6727676320656703E-2</v>
      </c>
      <c r="N161" s="15">
        <f t="shared" si="13"/>
        <v>8.2811246631221483E-3</v>
      </c>
      <c r="O161" s="15">
        <f t="shared" si="19"/>
        <v>-4.8856455827426468E-3</v>
      </c>
      <c r="P161" s="18">
        <f t="shared" si="15"/>
        <v>6.660482736605273E-3</v>
      </c>
      <c r="Q161">
        <f>+LN(Data!AH41/100 + 1)/4</f>
        <v>8.3857718587628961E-3</v>
      </c>
    </row>
    <row r="162" spans="1:17">
      <c r="A162" s="12">
        <f t="shared" si="16"/>
        <v>1986.5</v>
      </c>
      <c r="B162" s="1">
        <f>+Data!U166</f>
        <v>7112.9</v>
      </c>
      <c r="C162" s="1">
        <f>+Data!S162</f>
        <v>180836</v>
      </c>
      <c r="D162" s="4">
        <f t="shared" si="17"/>
        <v>39333.42918445442</v>
      </c>
      <c r="E162" s="1">
        <f>+Data!K126</f>
        <v>114.2</v>
      </c>
      <c r="F162" s="1">
        <f>+Data!C166</f>
        <v>109.7</v>
      </c>
      <c r="G162" s="1">
        <f>+Data!O166</f>
        <v>63.143000000000001</v>
      </c>
      <c r="H162" s="1">
        <f>+Data!M42</f>
        <v>2.9</v>
      </c>
      <c r="I162" s="1">
        <f>+Data!AC136</f>
        <v>6.21</v>
      </c>
      <c r="J162" s="1">
        <f>+Data!AE218</f>
        <v>5.52</v>
      </c>
      <c r="K162" s="19">
        <f t="shared" si="14"/>
        <v>1986.5</v>
      </c>
      <c r="L162" s="15">
        <f t="shared" si="18"/>
        <v>6.7399443273426281E-3</v>
      </c>
      <c r="M162" s="15">
        <f t="shared" ref="M162:M225" si="20">+LN(1+I162/100)/4</f>
        <v>1.5062020086339232E-2</v>
      </c>
      <c r="N162" s="15">
        <f t="shared" si="13"/>
        <v>9.3871794701917387E-3</v>
      </c>
      <c r="O162" s="15">
        <f t="shared" si="19"/>
        <v>6.0987785786905842E-3</v>
      </c>
      <c r="P162" s="18">
        <f t="shared" si="15"/>
        <v>7.1468642129781179E-3</v>
      </c>
      <c r="Q162">
        <f>+LN(Data!AH42/100 + 1)/4</f>
        <v>8.6001151333226916E-3</v>
      </c>
    </row>
    <row r="163" spans="1:17">
      <c r="A163" s="12">
        <f t="shared" si="16"/>
        <v>1986.75</v>
      </c>
      <c r="B163" s="1">
        <f>+Data!U167</f>
        <v>7147.3</v>
      </c>
      <c r="C163" s="1">
        <f>+Data!S163</f>
        <v>181365</v>
      </c>
      <c r="D163" s="4">
        <f t="shared" si="17"/>
        <v>39408.375375623742</v>
      </c>
      <c r="E163" s="1">
        <f>+Data!K127</f>
        <v>115.3</v>
      </c>
      <c r="F163" s="1">
        <f>+Data!C167</f>
        <v>110.467</v>
      </c>
      <c r="G163" s="1">
        <f>+Data!O167</f>
        <v>63.567</v>
      </c>
      <c r="H163" s="1">
        <f>+Data!M43</f>
        <v>3</v>
      </c>
      <c r="I163" s="1">
        <f>+Data!AC137</f>
        <v>6.27</v>
      </c>
      <c r="J163" s="1">
        <f>+Data!AE219</f>
        <v>5.35</v>
      </c>
      <c r="K163" s="19">
        <f t="shared" si="14"/>
        <v>1986.75</v>
      </c>
      <c r="L163" s="15">
        <f t="shared" si="18"/>
        <v>1.9035940113316565E-3</v>
      </c>
      <c r="M163" s="15">
        <f t="shared" si="20"/>
        <v>1.52032098491281E-2</v>
      </c>
      <c r="N163" s="15">
        <f t="shared" si="13"/>
        <v>9.5861300531035511E-3</v>
      </c>
      <c r="O163" s="15">
        <f t="shared" si="19"/>
        <v>6.9674665401242989E-3</v>
      </c>
      <c r="P163" s="18">
        <f t="shared" si="15"/>
        <v>7.3897005603861072E-3</v>
      </c>
      <c r="Q163">
        <f>+LN(Data!AH43/100 + 1)/4</f>
        <v>8.9016243573292585E-3</v>
      </c>
    </row>
    <row r="164" spans="1:17">
      <c r="A164" s="12">
        <f t="shared" si="16"/>
        <v>1987</v>
      </c>
      <c r="B164" s="1">
        <f>+Data!U168</f>
        <v>7186.9</v>
      </c>
      <c r="C164" s="1">
        <f>+Data!S164</f>
        <v>182001</v>
      </c>
      <c r="D164" s="4">
        <f t="shared" si="17"/>
        <v>39488.244570084782</v>
      </c>
      <c r="E164" s="1">
        <f>+Data!K128</f>
        <v>116.233</v>
      </c>
      <c r="F164" s="1">
        <f>+Data!C168</f>
        <v>111.8</v>
      </c>
      <c r="G164" s="1">
        <f>+Data!O168</f>
        <v>64.16</v>
      </c>
      <c r="H164" s="1">
        <f>+Data!M44</f>
        <v>3</v>
      </c>
      <c r="I164" s="1">
        <f>+Data!AC138</f>
        <v>6.22</v>
      </c>
      <c r="J164" s="1">
        <f>+Data!AE220</f>
        <v>5.54</v>
      </c>
      <c r="K164" s="19">
        <f t="shared" si="14"/>
        <v>1987</v>
      </c>
      <c r="L164" s="15">
        <f t="shared" si="18"/>
        <v>2.0246550942106894E-3</v>
      </c>
      <c r="M164" s="15">
        <f t="shared" si="20"/>
        <v>1.5085557251540441E-2</v>
      </c>
      <c r="N164" s="15">
        <f t="shared" si="13"/>
        <v>8.0593699397043892E-3</v>
      </c>
      <c r="O164" s="15">
        <f t="shared" si="19"/>
        <v>1.1994726899689841E-2</v>
      </c>
      <c r="P164" s="18">
        <f t="shared" si="15"/>
        <v>7.3897005603861072E-3</v>
      </c>
      <c r="Q164">
        <f>+LN(Data!AH44/100 + 1)/4</f>
        <v>9.5639561802997389E-3</v>
      </c>
    </row>
    <row r="165" spans="1:17">
      <c r="A165" s="12">
        <f t="shared" si="16"/>
        <v>1987.25</v>
      </c>
      <c r="B165" s="1">
        <f>+Data!U169</f>
        <v>7263.3</v>
      </c>
      <c r="C165" s="1">
        <f>+Data!S165</f>
        <v>182527</v>
      </c>
      <c r="D165" s="4">
        <f t="shared" si="17"/>
        <v>39793.016923523646</v>
      </c>
      <c r="E165" s="1">
        <f>+Data!K129</f>
        <v>117.633</v>
      </c>
      <c r="F165" s="1">
        <f>+Data!C169</f>
        <v>113.06699999999999</v>
      </c>
      <c r="G165" s="1">
        <f>+Data!O169</f>
        <v>64.525999999999996</v>
      </c>
      <c r="H165" s="1">
        <f>+Data!M45</f>
        <v>3.2</v>
      </c>
      <c r="I165" s="1">
        <f>+Data!AC139</f>
        <v>6.65</v>
      </c>
      <c r="J165" s="1">
        <f>+Data!AE221</f>
        <v>5.66</v>
      </c>
      <c r="K165" s="19">
        <f t="shared" si="14"/>
        <v>1987.25</v>
      </c>
      <c r="L165" s="15">
        <f t="shared" si="18"/>
        <v>7.6884209206460781E-3</v>
      </c>
      <c r="M165" s="15">
        <f t="shared" si="20"/>
        <v>1.6095564732317054E-2</v>
      </c>
      <c r="N165" s="15">
        <f t="shared" si="13"/>
        <v>1.1972811130454638E-2</v>
      </c>
      <c r="O165" s="15">
        <f t="shared" si="19"/>
        <v>1.1269002637501439E-2</v>
      </c>
      <c r="P165" s="18">
        <f t="shared" si="15"/>
        <v>7.874666764842754E-3</v>
      </c>
      <c r="Q165">
        <f>+LN(Data!AH45/100 + 1)/4</f>
        <v>1.0675057383006878E-2</v>
      </c>
    </row>
    <row r="166" spans="1:17">
      <c r="A166" s="12">
        <f t="shared" si="16"/>
        <v>1987.5</v>
      </c>
      <c r="B166" s="1">
        <f>+Data!U170</f>
        <v>7326.3</v>
      </c>
      <c r="C166" s="1">
        <f>+Data!S166</f>
        <v>183016</v>
      </c>
      <c r="D166" s="4">
        <f t="shared" si="17"/>
        <v>40030.926257813524</v>
      </c>
      <c r="E166" s="1">
        <f>+Data!K130</f>
        <v>118.733</v>
      </c>
      <c r="F166" s="1">
        <f>+Data!C170</f>
        <v>114.267</v>
      </c>
      <c r="G166" s="1">
        <f>+Data!O170</f>
        <v>65.033000000000001</v>
      </c>
      <c r="H166" s="1">
        <f>+Data!M46</f>
        <v>3.1</v>
      </c>
      <c r="I166" s="1">
        <f>+Data!AC140</f>
        <v>6.84</v>
      </c>
      <c r="J166" s="1">
        <f>+Data!AE222</f>
        <v>6.04</v>
      </c>
      <c r="K166" s="19">
        <f t="shared" si="14"/>
        <v>1987.5</v>
      </c>
      <c r="L166" s="15">
        <f t="shared" si="18"/>
        <v>5.9608691141141553E-3</v>
      </c>
      <c r="M166" s="15">
        <f t="shared" si="20"/>
        <v>1.6540550563417192E-2</v>
      </c>
      <c r="N166" s="15">
        <f t="shared" si="13"/>
        <v>9.3076664267719069E-3</v>
      </c>
      <c r="O166" s="15">
        <f t="shared" si="19"/>
        <v>1.0557251845618872E-2</v>
      </c>
      <c r="P166" s="18">
        <f t="shared" si="15"/>
        <v>7.6323012587056977E-3</v>
      </c>
      <c r="Q166">
        <f>+LN(Data!AH46/100 + 1)/4</f>
        <v>1.1003982119629357E-2</v>
      </c>
    </row>
    <row r="167" spans="1:17">
      <c r="A167" s="12">
        <f t="shared" si="16"/>
        <v>1987.75</v>
      </c>
      <c r="B167" s="1">
        <f>+Data!U171</f>
        <v>7451.7</v>
      </c>
      <c r="C167" s="1">
        <f>+Data!S167</f>
        <v>183467</v>
      </c>
      <c r="D167" s="4">
        <f t="shared" si="17"/>
        <v>40616.023590073419</v>
      </c>
      <c r="E167" s="1">
        <f>+Data!K131</f>
        <v>120.1</v>
      </c>
      <c r="F167" s="1">
        <f>+Data!C171</f>
        <v>115.333</v>
      </c>
      <c r="G167" s="1">
        <f>+Data!O171</f>
        <v>65.53</v>
      </c>
      <c r="H167" s="1">
        <f>+Data!M47</f>
        <v>3.2</v>
      </c>
      <c r="I167" s="1">
        <f>+Data!AC141</f>
        <v>6.92</v>
      </c>
      <c r="J167" s="1">
        <f>+Data!AE223</f>
        <v>5.86</v>
      </c>
      <c r="K167" s="19">
        <f t="shared" si="14"/>
        <v>1987.75</v>
      </c>
      <c r="L167" s="15">
        <f t="shared" si="18"/>
        <v>1.451034662452865E-2</v>
      </c>
      <c r="M167" s="15">
        <f t="shared" si="20"/>
        <v>1.6727676320656703E-2</v>
      </c>
      <c r="N167" s="15">
        <f t="shared" si="13"/>
        <v>1.1447454313993544E-2</v>
      </c>
      <c r="O167" s="15">
        <f t="shared" si="19"/>
        <v>9.2857810079087656E-3</v>
      </c>
      <c r="P167" s="18">
        <f t="shared" si="15"/>
        <v>7.874666764842754E-3</v>
      </c>
      <c r="Q167">
        <f>+LN(Data!AH47/100 + 1)/4</f>
        <v>1.070475977465923E-2</v>
      </c>
    </row>
    <row r="168" spans="1:17">
      <c r="A168" s="12">
        <f t="shared" si="16"/>
        <v>1988</v>
      </c>
      <c r="B168" s="1">
        <f>+Data!U172</f>
        <v>7490.2</v>
      </c>
      <c r="C168" s="1">
        <f>+Data!S168</f>
        <v>183967</v>
      </c>
      <c r="D168" s="4">
        <f t="shared" si="17"/>
        <v>40714.910826398213</v>
      </c>
      <c r="E168" s="1">
        <f>+Data!K132</f>
        <v>121.267</v>
      </c>
      <c r="F168" s="1">
        <f>+Data!C172</f>
        <v>116.233</v>
      </c>
      <c r="G168" s="1">
        <f>+Data!O172</f>
        <v>66.067999999999998</v>
      </c>
      <c r="H168" s="1">
        <f>+Data!M48</f>
        <v>3.2</v>
      </c>
      <c r="I168" s="1">
        <f>+Data!AC142</f>
        <v>6.66</v>
      </c>
      <c r="J168" s="1">
        <f>+Data!AE224</f>
        <v>5.72</v>
      </c>
      <c r="K168" s="19">
        <f t="shared" si="14"/>
        <v>1988</v>
      </c>
      <c r="L168" s="15">
        <f t="shared" si="18"/>
        <v>2.4317262739786925E-3</v>
      </c>
      <c r="M168" s="15">
        <f t="shared" si="20"/>
        <v>1.6119004796091196E-2</v>
      </c>
      <c r="N168" s="15">
        <f t="shared" si="13"/>
        <v>9.6699970892530612E-3</v>
      </c>
      <c r="O168" s="15">
        <f t="shared" si="19"/>
        <v>7.7732010026902373E-3</v>
      </c>
      <c r="P168" s="18">
        <f t="shared" si="15"/>
        <v>7.874666764842754E-3</v>
      </c>
      <c r="Q168">
        <f>+LN(Data!AH48/100 + 1)/4</f>
        <v>1.0284766062083965E-2</v>
      </c>
    </row>
    <row r="169" spans="1:17">
      <c r="A169" s="12">
        <f t="shared" si="16"/>
        <v>1988.25</v>
      </c>
      <c r="B169" s="1">
        <f>+Data!U173</f>
        <v>7586.4</v>
      </c>
      <c r="C169" s="1">
        <f>+Data!S169</f>
        <v>184389</v>
      </c>
      <c r="D169" s="4">
        <f t="shared" si="17"/>
        <v>41143.452158209002</v>
      </c>
      <c r="E169" s="1">
        <f>+Data!K133</f>
        <v>122.733</v>
      </c>
      <c r="F169" s="1">
        <f>+Data!C173</f>
        <v>117.56699999999999</v>
      </c>
      <c r="G169" s="1">
        <f>+Data!O173</f>
        <v>66.688999999999993</v>
      </c>
      <c r="H169" s="1">
        <f>+Data!M49</f>
        <v>3.4</v>
      </c>
      <c r="I169" s="1">
        <f>+Data!AC143</f>
        <v>7.16</v>
      </c>
      <c r="J169" s="1">
        <f>+Data!AE225</f>
        <v>6.21</v>
      </c>
      <c r="K169" s="19">
        <f t="shared" si="14"/>
        <v>1988.25</v>
      </c>
      <c r="L169" s="15">
        <f t="shared" si="18"/>
        <v>1.0470408428442702E-2</v>
      </c>
      <c r="M169" s="15">
        <f t="shared" si="20"/>
        <v>1.728821467207918E-2</v>
      </c>
      <c r="N169" s="15">
        <f t="shared" si="13"/>
        <v>1.2016538036725406E-2</v>
      </c>
      <c r="O169" s="15">
        <f t="shared" si="19"/>
        <v>1.1411586625927801E-2</v>
      </c>
      <c r="P169" s="18">
        <f t="shared" si="15"/>
        <v>8.3586940215593548E-3</v>
      </c>
      <c r="Q169">
        <f>+LN(Data!AH49/100 + 1)/4</f>
        <v>1.1183343772054859E-2</v>
      </c>
    </row>
    <row r="170" spans="1:17">
      <c r="A170" s="12">
        <f t="shared" si="16"/>
        <v>1988.5</v>
      </c>
      <c r="B170" s="1">
        <f>+Data!U174</f>
        <v>7625.6</v>
      </c>
      <c r="C170" s="1">
        <f>+Data!S170</f>
        <v>184840</v>
      </c>
      <c r="D170" s="4">
        <f t="shared" si="17"/>
        <v>41255.139580177449</v>
      </c>
      <c r="E170" s="1">
        <f>+Data!K134</f>
        <v>124.1</v>
      </c>
      <c r="F170" s="1">
        <f>+Data!C174</f>
        <v>119</v>
      </c>
      <c r="G170" s="1">
        <f>+Data!O174</f>
        <v>67.441999999999993</v>
      </c>
      <c r="H170" s="1">
        <f>+Data!M50</f>
        <v>4.3</v>
      </c>
      <c r="I170" s="1">
        <f>+Data!AC144</f>
        <v>7.98</v>
      </c>
      <c r="J170" s="1">
        <f>+Data!AE226</f>
        <v>7.01</v>
      </c>
      <c r="K170" s="19">
        <f t="shared" si="14"/>
        <v>1988.5</v>
      </c>
      <c r="L170" s="15">
        <f t="shared" si="18"/>
        <v>2.7109077476099928E-3</v>
      </c>
      <c r="M170" s="15">
        <f t="shared" si="20"/>
        <v>1.9193959700512409E-2</v>
      </c>
      <c r="N170" s="15">
        <f t="shared" si="13"/>
        <v>1.1076427998645116E-2</v>
      </c>
      <c r="O170" s="15">
        <f t="shared" si="19"/>
        <v>1.2115109270883731E-2</v>
      </c>
      <c r="P170" s="18">
        <f t="shared" si="15"/>
        <v>1.0525294004658832E-2</v>
      </c>
      <c r="Q170">
        <f>+LN(Data!AH50/100 + 1)/4</f>
        <v>1.2138010145541393E-2</v>
      </c>
    </row>
    <row r="171" spans="1:17">
      <c r="A171" s="12">
        <f t="shared" si="16"/>
        <v>1988.75</v>
      </c>
      <c r="B171" s="1">
        <f>+Data!U175</f>
        <v>7727.4</v>
      </c>
      <c r="C171" s="1">
        <f>+Data!S171</f>
        <v>185253</v>
      </c>
      <c r="D171" s="4">
        <f t="shared" si="17"/>
        <v>41712.684814820816</v>
      </c>
      <c r="E171" s="1">
        <f>+Data!K135</f>
        <v>125.6</v>
      </c>
      <c r="F171" s="1">
        <f>+Data!C175</f>
        <v>120.3</v>
      </c>
      <c r="G171" s="1">
        <f>+Data!O175</f>
        <v>67.953000000000003</v>
      </c>
      <c r="H171" s="1">
        <f>+Data!M51</f>
        <v>3.8</v>
      </c>
      <c r="I171" s="1">
        <f>+Data!AC145</f>
        <v>8.4700000000000006</v>
      </c>
      <c r="J171" s="1">
        <f>+Data!AE227</f>
        <v>7.73</v>
      </c>
      <c r="K171" s="19">
        <f t="shared" si="14"/>
        <v>1988.75</v>
      </c>
      <c r="L171" s="15">
        <f t="shared" si="18"/>
        <v>1.1029573847269021E-2</v>
      </c>
      <c r="M171" s="15">
        <f t="shared" si="20"/>
        <v>2.0325862766008698E-2</v>
      </c>
      <c r="N171" s="15">
        <f t="shared" si="13"/>
        <v>1.2014561823536824E-2</v>
      </c>
      <c r="O171" s="15">
        <f t="shared" si="19"/>
        <v>1.0865129869103769E-2</v>
      </c>
      <c r="P171" s="18">
        <f t="shared" si="15"/>
        <v>9.3239461859242322E-3</v>
      </c>
      <c r="Q171">
        <f>+LN(Data!AH51/100 + 1)/4</f>
        <v>1.1959332353540015E-2</v>
      </c>
    </row>
    <row r="172" spans="1:17">
      <c r="A172" s="12">
        <f t="shared" si="16"/>
        <v>1989</v>
      </c>
      <c r="B172" s="1">
        <f>+Data!U176</f>
        <v>7799.9</v>
      </c>
      <c r="C172" s="1">
        <f>+Data!S172</f>
        <v>185773</v>
      </c>
      <c r="D172" s="4">
        <f t="shared" si="17"/>
        <v>41986.187443815841</v>
      </c>
      <c r="E172" s="1">
        <f>+Data!K136</f>
        <v>126.93300000000001</v>
      </c>
      <c r="F172" s="1">
        <f>+Data!C176</f>
        <v>121.667</v>
      </c>
      <c r="G172" s="1">
        <f>+Data!O176</f>
        <v>68.722999999999999</v>
      </c>
      <c r="H172" s="1">
        <f>+Data!M52</f>
        <v>3.8</v>
      </c>
      <c r="I172" s="1">
        <f>+Data!AC146</f>
        <v>9.44</v>
      </c>
      <c r="J172" s="1">
        <f>+Data!AE228</f>
        <v>8.5399999999999991</v>
      </c>
      <c r="K172" s="19">
        <f t="shared" si="14"/>
        <v>1989</v>
      </c>
      <c r="L172" s="15">
        <f t="shared" si="18"/>
        <v>6.5354190586803459E-3</v>
      </c>
      <c r="M172" s="15">
        <f t="shared" si="20"/>
        <v>2.2551566971537249E-2</v>
      </c>
      <c r="N172" s="15">
        <f t="shared" si="13"/>
        <v>1.0557134161134104E-2</v>
      </c>
      <c r="O172" s="15">
        <f t="shared" si="19"/>
        <v>1.1299181656023014E-2</v>
      </c>
      <c r="P172" s="18">
        <f t="shared" si="15"/>
        <v>9.3239461859242322E-3</v>
      </c>
      <c r="Q172">
        <f>+LN(Data!AH52/100 + 1)/4</f>
        <v>1.1839904403984957E-2</v>
      </c>
    </row>
    <row r="173" spans="1:17">
      <c r="A173" s="12">
        <f t="shared" si="16"/>
        <v>1989.25</v>
      </c>
      <c r="B173" s="1">
        <f>+Data!U177</f>
        <v>7858.3</v>
      </c>
      <c r="C173" s="1">
        <f>+Data!S173</f>
        <v>186178</v>
      </c>
      <c r="D173" s="4">
        <f t="shared" si="17"/>
        <v>42208.531620277368</v>
      </c>
      <c r="E173" s="1">
        <f>+Data!K137</f>
        <v>128.30000000000001</v>
      </c>
      <c r="F173" s="1">
        <f>+Data!C177</f>
        <v>123.633</v>
      </c>
      <c r="G173" s="1">
        <f>+Data!O177</f>
        <v>69.399000000000001</v>
      </c>
      <c r="H173" s="1">
        <f>+Data!M53</f>
        <v>4.2</v>
      </c>
      <c r="I173" s="1">
        <f>+Data!AC147</f>
        <v>9.73</v>
      </c>
      <c r="J173" s="1">
        <f>+Data!AE229</f>
        <v>8.41</v>
      </c>
      <c r="K173" s="19">
        <f t="shared" si="14"/>
        <v>1989.25</v>
      </c>
      <c r="L173" s="15">
        <f t="shared" si="18"/>
        <v>5.2816778964573921E-3</v>
      </c>
      <c r="M173" s="15">
        <f t="shared" si="20"/>
        <v>2.3213154253654084E-2</v>
      </c>
      <c r="N173" s="15">
        <f t="shared" si="13"/>
        <v>1.0711883426358483E-2</v>
      </c>
      <c r="O173" s="15">
        <f t="shared" si="19"/>
        <v>1.6029695042631246E-2</v>
      </c>
      <c r="P173" s="18">
        <f t="shared" si="15"/>
        <v>1.0285485832793803E-2</v>
      </c>
      <c r="Q173">
        <f>+LN(Data!AH53/100 + 1)/4</f>
        <v>1.1988644267126826E-2</v>
      </c>
    </row>
    <row r="174" spans="1:17">
      <c r="A174" s="12">
        <f t="shared" si="16"/>
        <v>1989.5</v>
      </c>
      <c r="B174" s="1">
        <f>+Data!U178</f>
        <v>7920.6</v>
      </c>
      <c r="C174" s="1">
        <f>+Data!S174</f>
        <v>186602</v>
      </c>
      <c r="D174" s="4">
        <f t="shared" si="17"/>
        <v>42446.490391314132</v>
      </c>
      <c r="E174" s="1">
        <f>+Data!K138</f>
        <v>129.53299999999999</v>
      </c>
      <c r="F174" s="1">
        <f>+Data!C178</f>
        <v>124.6</v>
      </c>
      <c r="G174" s="1">
        <f>+Data!O178</f>
        <v>69.855000000000004</v>
      </c>
      <c r="H174" s="1">
        <f>+Data!M54</f>
        <v>3.7</v>
      </c>
      <c r="I174" s="1">
        <f>+Data!AC148</f>
        <v>9.08</v>
      </c>
      <c r="J174" s="1">
        <f>+Data!AE230</f>
        <v>7.84</v>
      </c>
      <c r="K174" s="19">
        <f t="shared" si="14"/>
        <v>1989.5</v>
      </c>
      <c r="L174" s="15">
        <f t="shared" si="18"/>
        <v>5.621861340587792E-3</v>
      </c>
      <c r="M174" s="15">
        <f t="shared" si="20"/>
        <v>2.1727842997324099E-2</v>
      </c>
      <c r="N174" s="15">
        <f t="shared" ref="N174:N237" si="21">+LN(E174/E173)</f>
        <v>9.5644033101325732E-3</v>
      </c>
      <c r="O174" s="15">
        <f t="shared" si="19"/>
        <v>7.7911066740651864E-3</v>
      </c>
      <c r="P174" s="18">
        <f t="shared" si="15"/>
        <v>9.0829823118475511E-3</v>
      </c>
      <c r="Q174">
        <f>+LN(Data!AH54/100 + 1)/4</f>
        <v>1.1362815725979339E-2</v>
      </c>
    </row>
    <row r="175" spans="1:17">
      <c r="A175" s="12">
        <f t="shared" si="16"/>
        <v>1989.75</v>
      </c>
      <c r="B175" s="1">
        <f>+Data!U179</f>
        <v>7937.9</v>
      </c>
      <c r="C175" s="1">
        <f>+Data!S175</f>
        <v>187018</v>
      </c>
      <c r="D175" s="4">
        <f t="shared" si="17"/>
        <v>42444.577527296839</v>
      </c>
      <c r="E175" s="1">
        <f>+Data!K139</f>
        <v>131.1</v>
      </c>
      <c r="F175" s="1">
        <f>+Data!C179</f>
        <v>125.867</v>
      </c>
      <c r="G175" s="1">
        <f>+Data!O179</f>
        <v>70.316999999999993</v>
      </c>
      <c r="H175" s="1">
        <f>+Data!M55</f>
        <v>3.5</v>
      </c>
      <c r="I175" s="1">
        <f>+Data!AC149</f>
        <v>8.61</v>
      </c>
      <c r="J175" s="1">
        <f>+Data!AE231</f>
        <v>7.65</v>
      </c>
      <c r="K175" s="19">
        <f t="shared" si="14"/>
        <v>1989.75</v>
      </c>
      <c r="L175" s="15">
        <f t="shared" si="18"/>
        <v>-4.5066320038506403E-5</v>
      </c>
      <c r="M175" s="15">
        <f t="shared" si="20"/>
        <v>2.0648324575963342E-2</v>
      </c>
      <c r="N175" s="15">
        <f t="shared" si="21"/>
        <v>1.202471583793091E-2</v>
      </c>
      <c r="O175" s="15">
        <f t="shared" si="19"/>
        <v>1.0117187551461286E-2</v>
      </c>
      <c r="P175" s="18">
        <f t="shared" si="15"/>
        <v>8.6003566793330793E-3</v>
      </c>
      <c r="Q175">
        <f>+LN(Data!AH55/100 + 1)/4</f>
        <v>1.0345459444692281E-2</v>
      </c>
    </row>
    <row r="176" spans="1:17">
      <c r="A176" s="12">
        <f t="shared" si="16"/>
        <v>1990</v>
      </c>
      <c r="B176" s="1">
        <f>+Data!U180</f>
        <v>8020.8</v>
      </c>
      <c r="C176" s="1">
        <f>+Data!S176</f>
        <v>188520</v>
      </c>
      <c r="D176" s="4">
        <f t="shared" si="17"/>
        <v>42546.148949713555</v>
      </c>
      <c r="E176" s="1">
        <f>+Data!K140</f>
        <v>132.767</v>
      </c>
      <c r="F176" s="1">
        <f>+Data!C180</f>
        <v>128.03299999999999</v>
      </c>
      <c r="G176" s="1">
        <f>+Data!O180</f>
        <v>71.165999999999997</v>
      </c>
      <c r="H176" s="1">
        <f>+Data!M56</f>
        <v>4</v>
      </c>
      <c r="I176" s="1">
        <f>+Data!AC150</f>
        <v>8.25</v>
      </c>
      <c r="J176" s="1">
        <f>+Data!AE232</f>
        <v>7.76</v>
      </c>
      <c r="K176" s="19">
        <f t="shared" si="14"/>
        <v>1990</v>
      </c>
      <c r="L176" s="15">
        <f t="shared" si="18"/>
        <v>2.3901777283954579E-3</v>
      </c>
      <c r="M176" s="15">
        <f t="shared" si="20"/>
        <v>1.9818295223626971E-2</v>
      </c>
      <c r="N176" s="15">
        <f t="shared" si="21"/>
        <v>1.2635321417032006E-2</v>
      </c>
      <c r="O176" s="15">
        <f t="shared" si="19"/>
        <v>1.7062249286871473E-2</v>
      </c>
      <c r="P176" s="18">
        <f t="shared" si="15"/>
        <v>9.8051782883203323E-3</v>
      </c>
      <c r="Q176">
        <f>+LN(Data!AH56/100 + 1)/4</f>
        <v>1.0644872305322673E-2</v>
      </c>
    </row>
    <row r="177" spans="1:17">
      <c r="A177" s="12">
        <f t="shared" si="16"/>
        <v>1990.25</v>
      </c>
      <c r="B177" s="1">
        <f>+Data!U181</f>
        <v>8052.7</v>
      </c>
      <c r="C177" s="1">
        <f>+Data!S177</f>
        <v>188916</v>
      </c>
      <c r="D177" s="4">
        <f t="shared" si="17"/>
        <v>42625.823117152599</v>
      </c>
      <c r="E177" s="1">
        <f>+Data!K141</f>
        <v>134.5</v>
      </c>
      <c r="F177" s="1">
        <f>+Data!C181</f>
        <v>129.30000000000001</v>
      </c>
      <c r="G177" s="1">
        <f>+Data!O181</f>
        <v>71.992999999999995</v>
      </c>
      <c r="H177" s="1">
        <f>+Data!M57</f>
        <v>3.6</v>
      </c>
      <c r="I177" s="1">
        <f>+Data!AC151</f>
        <v>8.24</v>
      </c>
      <c r="J177" s="1">
        <f>+Data!AE233</f>
        <v>7.75</v>
      </c>
      <c r="K177" s="19">
        <f t="shared" si="14"/>
        <v>1990.25</v>
      </c>
      <c r="L177" s="15">
        <f t="shared" si="18"/>
        <v>1.8709016298601654E-3</v>
      </c>
      <c r="M177" s="15">
        <f t="shared" si="20"/>
        <v>1.9795199468610313E-2</v>
      </c>
      <c r="N177" s="15">
        <f t="shared" si="21"/>
        <v>1.2968486855207666E-2</v>
      </c>
      <c r="O177" s="15">
        <f t="shared" si="19"/>
        <v>9.8472425861265683E-3</v>
      </c>
      <c r="P177" s="18">
        <f t="shared" si="15"/>
        <v>8.841785959322836E-3</v>
      </c>
      <c r="Q177">
        <f>+LN(Data!AH57/100 + 1)/4</f>
        <v>1.0285005985884147E-2</v>
      </c>
    </row>
    <row r="178" spans="1:17">
      <c r="A178" s="12">
        <f t="shared" si="16"/>
        <v>1990.5</v>
      </c>
      <c r="B178" s="1">
        <f>+Data!U182</f>
        <v>8052.6</v>
      </c>
      <c r="C178" s="1">
        <f>+Data!S178</f>
        <v>189353</v>
      </c>
      <c r="D178" s="4">
        <f t="shared" si="17"/>
        <v>42526.920619161036</v>
      </c>
      <c r="E178" s="1">
        <f>+Data!K142</f>
        <v>136.5</v>
      </c>
      <c r="F178" s="1">
        <f>+Data!C182</f>
        <v>131.53299999999999</v>
      </c>
      <c r="G178" s="1">
        <f>+Data!O182</f>
        <v>72.655000000000001</v>
      </c>
      <c r="H178" s="1">
        <f>+Data!M58</f>
        <v>4.2</v>
      </c>
      <c r="I178" s="1">
        <f>+Data!AC152</f>
        <v>8.16</v>
      </c>
      <c r="J178" s="1">
        <f>+Data!AE234</f>
        <v>7.48</v>
      </c>
      <c r="K178" s="19">
        <f t="shared" si="14"/>
        <v>1990.5</v>
      </c>
      <c r="L178" s="15">
        <f t="shared" si="18"/>
        <v>-2.3229443497806671E-3</v>
      </c>
      <c r="M178" s="15">
        <f t="shared" si="20"/>
        <v>1.9610356576640623E-2</v>
      </c>
      <c r="N178" s="15">
        <f t="shared" si="21"/>
        <v>1.4760415583120674E-2</v>
      </c>
      <c r="O178" s="15">
        <f t="shared" si="19"/>
        <v>1.7122484927521987E-2</v>
      </c>
      <c r="P178" s="18">
        <f t="shared" si="15"/>
        <v>1.0285485832793803E-2</v>
      </c>
      <c r="Q178">
        <f>+LN(Data!AH58/100 + 1)/4</f>
        <v>1.0883139405671321E-2</v>
      </c>
    </row>
    <row r="179" spans="1:17">
      <c r="A179" s="12">
        <f t="shared" si="16"/>
        <v>1990.75</v>
      </c>
      <c r="B179" s="1">
        <f>+Data!U183</f>
        <v>7982</v>
      </c>
      <c r="C179" s="1">
        <f>+Data!S179</f>
        <v>189866</v>
      </c>
      <c r="D179" s="4">
        <f t="shared" si="17"/>
        <v>42040.175702864122</v>
      </c>
      <c r="E179" s="1">
        <f>+Data!K143</f>
        <v>138.06700000000001</v>
      </c>
      <c r="F179" s="1">
        <f>+Data!C183</f>
        <v>133.767</v>
      </c>
      <c r="G179" s="1">
        <f>+Data!O183</f>
        <v>73.239000000000004</v>
      </c>
      <c r="H179" s="1">
        <f>+Data!M59</f>
        <v>4.7</v>
      </c>
      <c r="I179" s="1">
        <f>+Data!AC153</f>
        <v>7.74</v>
      </c>
      <c r="J179" s="1">
        <f>+Data!AE235</f>
        <v>6.99</v>
      </c>
      <c r="K179" s="19">
        <f t="shared" si="14"/>
        <v>1990.75</v>
      </c>
      <c r="L179" s="15">
        <f t="shared" si="18"/>
        <v>-1.1511576312645972E-2</v>
      </c>
      <c r="M179" s="15">
        <f t="shared" si="20"/>
        <v>1.8637682816074062E-2</v>
      </c>
      <c r="N179" s="15">
        <f t="shared" si="21"/>
        <v>1.1414459958057531E-2</v>
      </c>
      <c r="O179" s="15">
        <f t="shared" si="19"/>
        <v>1.6841709797643205E-2</v>
      </c>
      <c r="P179" s="18">
        <f t="shared" si="15"/>
        <v>1.1482232972099934E-2</v>
      </c>
      <c r="Q179">
        <f>+LN(Data!AH59/100 + 1)/4</f>
        <v>1.1031492593971208E-2</v>
      </c>
    </row>
    <row r="180" spans="1:17">
      <c r="A180" s="12">
        <f t="shared" si="16"/>
        <v>1991</v>
      </c>
      <c r="B180" s="1">
        <f>+Data!U184</f>
        <v>7943.4</v>
      </c>
      <c r="C180" s="1">
        <f>+Data!S180</f>
        <v>190272</v>
      </c>
      <c r="D180" s="4">
        <f t="shared" si="17"/>
        <v>41747.603430877898</v>
      </c>
      <c r="E180" s="1">
        <f>+Data!K144</f>
        <v>140.06700000000001</v>
      </c>
      <c r="F180" s="1">
        <f>+Data!C184</f>
        <v>134.767</v>
      </c>
      <c r="G180" s="1">
        <f>+Data!O184</f>
        <v>74.025999999999996</v>
      </c>
      <c r="H180" s="1">
        <f>+Data!M60</f>
        <v>3.5</v>
      </c>
      <c r="I180" s="1">
        <f>+Data!AC154</f>
        <v>6.43</v>
      </c>
      <c r="J180" s="1">
        <f>+Data!AE236</f>
        <v>6.02</v>
      </c>
      <c r="K180" s="19">
        <f t="shared" si="14"/>
        <v>1991</v>
      </c>
      <c r="L180" s="15">
        <f t="shared" si="18"/>
        <v>-6.9836786251085952E-3</v>
      </c>
      <c r="M180" s="15">
        <f t="shared" si="20"/>
        <v>1.5579326516215396E-2</v>
      </c>
      <c r="N180" s="15">
        <f t="shared" si="21"/>
        <v>1.4381804976020311E-2</v>
      </c>
      <c r="O180" s="15">
        <f t="shared" si="19"/>
        <v>7.4478808834129353E-3</v>
      </c>
      <c r="P180" s="18">
        <f t="shared" si="15"/>
        <v>8.6003566793330793E-3</v>
      </c>
      <c r="Q180">
        <f>+LN(Data!AH60/100 + 1)/4</f>
        <v>8.9923197799418771E-3</v>
      </c>
    </row>
    <row r="181" spans="1:17">
      <c r="A181" s="12">
        <f t="shared" si="16"/>
        <v>1991.25</v>
      </c>
      <c r="B181" s="1">
        <f>+Data!U185</f>
        <v>7997</v>
      </c>
      <c r="C181" s="1">
        <f>+Data!S181</f>
        <v>190656</v>
      </c>
      <c r="D181" s="4">
        <f t="shared" si="17"/>
        <v>41944.654246391408</v>
      </c>
      <c r="E181" s="1">
        <f>+Data!K145</f>
        <v>141.333</v>
      </c>
      <c r="F181" s="1">
        <f>+Data!C185</f>
        <v>135.56700000000001</v>
      </c>
      <c r="G181" s="1">
        <f>+Data!O185</f>
        <v>74.552999999999997</v>
      </c>
      <c r="H181" s="1">
        <f>+Data!M61</f>
        <v>3.2</v>
      </c>
      <c r="I181" s="1">
        <f>+Data!AC155</f>
        <v>5.86</v>
      </c>
      <c r="J181" s="1">
        <f>+Data!AE237</f>
        <v>5.56</v>
      </c>
      <c r="K181" s="19">
        <f t="shared" si="14"/>
        <v>1991.25</v>
      </c>
      <c r="L181" s="15">
        <f t="shared" si="18"/>
        <v>4.7089464450393165E-3</v>
      </c>
      <c r="M181" s="15">
        <f t="shared" si="20"/>
        <v>1.4236820110437528E-2</v>
      </c>
      <c r="N181" s="15">
        <f t="shared" si="21"/>
        <v>8.9979285114083259E-3</v>
      </c>
      <c r="O181" s="15">
        <f t="shared" si="19"/>
        <v>5.9186216705073751E-3</v>
      </c>
      <c r="P181" s="18">
        <f t="shared" si="15"/>
        <v>7.874666764842754E-3</v>
      </c>
      <c r="Q181">
        <f>+LN(Data!AH61/100 + 1)/4</f>
        <v>9.4142477942746518E-3</v>
      </c>
    </row>
    <row r="182" spans="1:17">
      <c r="A182" s="12">
        <f t="shared" si="16"/>
        <v>1991.5</v>
      </c>
      <c r="B182" s="1">
        <f>+Data!U186</f>
        <v>8030.7</v>
      </c>
      <c r="C182" s="1">
        <f>+Data!S182</f>
        <v>191121</v>
      </c>
      <c r="D182" s="4">
        <f t="shared" si="17"/>
        <v>42018.930415809882</v>
      </c>
      <c r="E182" s="1">
        <f>+Data!K146</f>
        <v>142.86699999999999</v>
      </c>
      <c r="F182" s="1">
        <f>+Data!C186</f>
        <v>136.6</v>
      </c>
      <c r="G182" s="1">
        <f>+Data!O186</f>
        <v>75.132999999999996</v>
      </c>
      <c r="H182" s="1">
        <f>+Data!M62</f>
        <v>3.1</v>
      </c>
      <c r="I182" s="1">
        <f>+Data!AC156</f>
        <v>5.64</v>
      </c>
      <c r="J182" s="1">
        <f>+Data!AE238</f>
        <v>5.38</v>
      </c>
      <c r="K182" s="19">
        <f t="shared" si="14"/>
        <v>1991.5</v>
      </c>
      <c r="L182" s="15">
        <f t="shared" si="18"/>
        <v>1.7692476826107154E-3</v>
      </c>
      <c r="M182" s="15">
        <f t="shared" si="20"/>
        <v>1.3716725360210026E-2</v>
      </c>
      <c r="N182" s="15">
        <f t="shared" si="21"/>
        <v>1.0795319475932316E-2</v>
      </c>
      <c r="O182" s="15">
        <f t="shared" si="19"/>
        <v>7.5909640797920614E-3</v>
      </c>
      <c r="P182" s="18">
        <f t="shared" si="15"/>
        <v>7.6323012587056977E-3</v>
      </c>
      <c r="Q182">
        <f>+LN(Data!AH62/100 + 1)/4</f>
        <v>9.2574633583357643E-3</v>
      </c>
    </row>
    <row r="183" spans="1:17">
      <c r="A183" s="12">
        <f t="shared" si="16"/>
        <v>1991.75</v>
      </c>
      <c r="B183" s="1">
        <f>+Data!U187</f>
        <v>8062.2</v>
      </c>
      <c r="C183" s="1">
        <f>+Data!S183</f>
        <v>191651</v>
      </c>
      <c r="D183" s="4">
        <f t="shared" si="17"/>
        <v>42067.090701326888</v>
      </c>
      <c r="E183" s="1">
        <f>+Data!K147</f>
        <v>144.19999999999999</v>
      </c>
      <c r="F183" s="1">
        <f>+Data!C187</f>
        <v>137.733</v>
      </c>
      <c r="G183" s="1">
        <f>+Data!O187</f>
        <v>75.569000000000003</v>
      </c>
      <c r="H183" s="1">
        <f>+Data!M63</f>
        <v>2.9</v>
      </c>
      <c r="I183" s="1">
        <f>+Data!AC157</f>
        <v>4.82</v>
      </c>
      <c r="J183" s="1">
        <f>+Data!AE239</f>
        <v>4.54</v>
      </c>
      <c r="K183" s="19">
        <f t="shared" si="14"/>
        <v>1991.75</v>
      </c>
      <c r="L183" s="15">
        <f t="shared" si="18"/>
        <v>1.1455005277543403E-3</v>
      </c>
      <c r="M183" s="15">
        <f t="shared" si="20"/>
        <v>1.1768601846482213E-2</v>
      </c>
      <c r="N183" s="15">
        <f t="shared" si="21"/>
        <v>9.2870973044155165E-3</v>
      </c>
      <c r="O183" s="15">
        <f t="shared" si="19"/>
        <v>8.2600813022281287E-3</v>
      </c>
      <c r="P183" s="18">
        <f t="shared" si="15"/>
        <v>7.1468642129781179E-3</v>
      </c>
      <c r="Q183">
        <f>+LN(Data!AH63/100 + 1)/4</f>
        <v>8.7208590339976338E-3</v>
      </c>
    </row>
    <row r="184" spans="1:17">
      <c r="A184" s="12">
        <f t="shared" si="16"/>
        <v>1992</v>
      </c>
      <c r="B184" s="1">
        <f>+Data!U188</f>
        <v>8150.7</v>
      </c>
      <c r="C184" s="1">
        <f>+Data!S184</f>
        <v>192075</v>
      </c>
      <c r="D184" s="4">
        <f t="shared" si="17"/>
        <v>42434.986333463494</v>
      </c>
      <c r="E184" s="1">
        <f>+Data!K148</f>
        <v>145.46700000000001</v>
      </c>
      <c r="F184" s="1">
        <f>+Data!C188</f>
        <v>138.667</v>
      </c>
      <c r="G184" s="1">
        <f>+Data!O188</f>
        <v>75.953999999999994</v>
      </c>
      <c r="H184" s="1">
        <f>+Data!M64</f>
        <v>2.6</v>
      </c>
      <c r="I184" s="1">
        <f>+Data!AC158</f>
        <v>4.0199999999999996</v>
      </c>
      <c r="J184" s="1">
        <f>+Data!AE240</f>
        <v>3.89</v>
      </c>
      <c r="K184" s="19">
        <f t="shared" si="14"/>
        <v>1992</v>
      </c>
      <c r="L184" s="15">
        <f t="shared" si="18"/>
        <v>8.7074299120262228E-3</v>
      </c>
      <c r="M184" s="15">
        <f t="shared" si="20"/>
        <v>9.8532505892087643E-3</v>
      </c>
      <c r="N184" s="15">
        <f t="shared" si="21"/>
        <v>8.7480319130423569E-3</v>
      </c>
      <c r="O184" s="15">
        <f t="shared" si="19"/>
        <v>6.758346997500597E-3</v>
      </c>
      <c r="P184" s="18">
        <f t="shared" si="15"/>
        <v>6.4169366871444531E-3</v>
      </c>
      <c r="Q184">
        <f>+LN(Data!AH64/100 + 1)/4</f>
        <v>8.3584522419453602E-3</v>
      </c>
    </row>
    <row r="185" spans="1:17">
      <c r="A185" s="12">
        <f t="shared" si="16"/>
        <v>1992.25</v>
      </c>
      <c r="B185" s="1">
        <f>+Data!U189</f>
        <v>8237.2999999999993</v>
      </c>
      <c r="C185" s="1">
        <f>+Data!S185</f>
        <v>192507</v>
      </c>
      <c r="D185" s="4">
        <f t="shared" si="17"/>
        <v>42789.612845247182</v>
      </c>
      <c r="E185" s="1">
        <f>+Data!K149</f>
        <v>146.733</v>
      </c>
      <c r="F185" s="1">
        <f>+Data!C189</f>
        <v>139.733</v>
      </c>
      <c r="G185" s="1">
        <f>+Data!O189</f>
        <v>76.423000000000002</v>
      </c>
      <c r="H185" s="1">
        <f>+Data!M65</f>
        <v>3</v>
      </c>
      <c r="I185" s="1">
        <f>+Data!AC159</f>
        <v>3.77</v>
      </c>
      <c r="J185" s="1">
        <f>+Data!AE241</f>
        <v>3.68</v>
      </c>
      <c r="K185" s="19">
        <f t="shared" si="14"/>
        <v>1992.25</v>
      </c>
      <c r="L185" s="15">
        <f t="shared" si="18"/>
        <v>8.3222112385666295E-3</v>
      </c>
      <c r="M185" s="15">
        <f t="shared" si="20"/>
        <v>9.2516814072739345E-3</v>
      </c>
      <c r="N185" s="15">
        <f t="shared" si="21"/>
        <v>8.6653519630959849E-3</v>
      </c>
      <c r="O185" s="15">
        <f t="shared" si="19"/>
        <v>7.6580834032759374E-3</v>
      </c>
      <c r="P185" s="18">
        <f t="shared" si="15"/>
        <v>7.3897005603861072E-3</v>
      </c>
      <c r="Q185">
        <f>+LN(Data!AH65/100 + 1)/4</f>
        <v>8.6604943732048936E-3</v>
      </c>
    </row>
    <row r="186" spans="1:17">
      <c r="A186" s="12">
        <f t="shared" si="16"/>
        <v>1992.5</v>
      </c>
      <c r="B186" s="1">
        <f>+Data!U190</f>
        <v>8322.2999999999993</v>
      </c>
      <c r="C186" s="1">
        <f>+Data!S186</f>
        <v>193024</v>
      </c>
      <c r="D186" s="4">
        <f t="shared" si="17"/>
        <v>43115.363892572939</v>
      </c>
      <c r="E186" s="1">
        <f>+Data!K150</f>
        <v>147.86699999999999</v>
      </c>
      <c r="F186" s="1">
        <f>+Data!C190</f>
        <v>140.80000000000001</v>
      </c>
      <c r="G186" s="1">
        <f>+Data!O190</f>
        <v>76.778000000000006</v>
      </c>
      <c r="H186" s="1">
        <f>+Data!M66</f>
        <v>2.8</v>
      </c>
      <c r="I186" s="1">
        <f>+Data!AC160</f>
        <v>3.26</v>
      </c>
      <c r="J186" s="1">
        <f>+Data!AE242</f>
        <v>3.08</v>
      </c>
      <c r="K186" s="19">
        <f t="shared" si="14"/>
        <v>1992.5</v>
      </c>
      <c r="L186" s="15">
        <f t="shared" si="18"/>
        <v>7.5840218124002268E-3</v>
      </c>
      <c r="M186" s="15">
        <f t="shared" si="20"/>
        <v>8.0199733658529119E-3</v>
      </c>
      <c r="N186" s="15">
        <f t="shared" si="21"/>
        <v>7.6986123617121495E-3</v>
      </c>
      <c r="O186" s="15">
        <f t="shared" si="19"/>
        <v>7.6069848842479759E-3</v>
      </c>
      <c r="P186" s="18">
        <f t="shared" si="15"/>
        <v>6.9037917582433477E-3</v>
      </c>
      <c r="Q186">
        <f>+LN(Data!AH66/100 + 1)/4</f>
        <v>8.1772936024261719E-3</v>
      </c>
    </row>
    <row r="187" spans="1:17">
      <c r="A187" s="12">
        <f t="shared" si="16"/>
        <v>1992.75</v>
      </c>
      <c r="B187" s="1">
        <f>+Data!U191</f>
        <v>8409.7999999999993</v>
      </c>
      <c r="C187" s="1">
        <f>+Data!S187</f>
        <v>193616</v>
      </c>
      <c r="D187" s="4">
        <f t="shared" si="17"/>
        <v>43435.459879348811</v>
      </c>
      <c r="E187" s="1">
        <f>+Data!K151</f>
        <v>149.19999999999999</v>
      </c>
      <c r="F187" s="1">
        <f>+Data!C191</f>
        <v>142.03299999999999</v>
      </c>
      <c r="G187" s="1">
        <f>+Data!O191</f>
        <v>77.213999999999999</v>
      </c>
      <c r="H187" s="1">
        <f>+Data!M67</f>
        <v>2.8</v>
      </c>
      <c r="I187" s="1">
        <f>+Data!AC161</f>
        <v>3.04</v>
      </c>
      <c r="J187" s="1">
        <f>+Data!AE243</f>
        <v>3.07</v>
      </c>
      <c r="K187" s="19">
        <f t="shared" si="14"/>
        <v>1992.75</v>
      </c>
      <c r="L187" s="15">
        <f t="shared" si="18"/>
        <v>7.3967510012469765E-3</v>
      </c>
      <c r="M187" s="15">
        <f t="shared" si="20"/>
        <v>7.4867690919880247E-3</v>
      </c>
      <c r="N187" s="15">
        <f t="shared" si="21"/>
        <v>8.9744666809610692E-3</v>
      </c>
      <c r="O187" s="15">
        <f t="shared" si="19"/>
        <v>8.7189812441278991E-3</v>
      </c>
      <c r="P187" s="18">
        <f t="shared" si="15"/>
        <v>6.9037917582433477E-3</v>
      </c>
      <c r="Q187">
        <f>+LN(Data!AH67/100 + 1)/4</f>
        <v>7.9955193323948456E-3</v>
      </c>
    </row>
    <row r="188" spans="1:17">
      <c r="A188" s="12">
        <f t="shared" si="16"/>
        <v>1993</v>
      </c>
      <c r="B188" s="1">
        <f>+Data!U192</f>
        <v>8425.2999999999993</v>
      </c>
      <c r="C188" s="1">
        <f>+Data!S188</f>
        <v>194106</v>
      </c>
      <c r="D188" s="4">
        <f t="shared" si="17"/>
        <v>43405.66494595736</v>
      </c>
      <c r="E188" s="1">
        <f>+Data!K152</f>
        <v>150.5</v>
      </c>
      <c r="F188" s="1">
        <f>+Data!C192</f>
        <v>143.06700000000001</v>
      </c>
      <c r="G188" s="1">
        <f>+Data!O192</f>
        <v>77.677000000000007</v>
      </c>
      <c r="H188" s="1">
        <f>+Data!M68</f>
        <v>3.1</v>
      </c>
      <c r="I188" s="1">
        <f>+Data!AC162</f>
        <v>3.04</v>
      </c>
      <c r="J188" s="1">
        <f>+Data!AE244</f>
        <v>2.96</v>
      </c>
      <c r="K188" s="19">
        <f t="shared" si="14"/>
        <v>1993</v>
      </c>
      <c r="L188" s="15">
        <f t="shared" si="18"/>
        <v>-6.8619411875413077E-4</v>
      </c>
      <c r="M188" s="15">
        <f t="shared" si="20"/>
        <v>7.4867690919880247E-3</v>
      </c>
      <c r="N188" s="15">
        <f t="shared" si="21"/>
        <v>8.6753964192700043E-3</v>
      </c>
      <c r="O188" s="15">
        <f t="shared" si="19"/>
        <v>7.2536270337725797E-3</v>
      </c>
      <c r="P188" s="18">
        <f t="shared" si="15"/>
        <v>7.6323012587056977E-3</v>
      </c>
      <c r="Q188">
        <f>+LN(Data!AH68/100 + 1)/4</f>
        <v>7.904945938863886E-3</v>
      </c>
    </row>
    <row r="189" spans="1:17">
      <c r="A189" s="12">
        <f t="shared" si="16"/>
        <v>1993.25</v>
      </c>
      <c r="B189" s="1">
        <f>+Data!U193</f>
        <v>8479.2000000000007</v>
      </c>
      <c r="C189" s="1">
        <f>+Data!S189</f>
        <v>194555</v>
      </c>
      <c r="D189" s="4">
        <f t="shared" si="17"/>
        <v>43582.534501811831</v>
      </c>
      <c r="E189" s="1">
        <f>+Data!K153</f>
        <v>151.767</v>
      </c>
      <c r="F189" s="1">
        <f>+Data!C193</f>
        <v>144.1</v>
      </c>
      <c r="G189" s="1">
        <f>+Data!O193</f>
        <v>78.105999999999995</v>
      </c>
      <c r="H189" s="1">
        <f>+Data!M69</f>
        <v>3.1</v>
      </c>
      <c r="I189" s="1">
        <f>+Data!AC163</f>
        <v>3</v>
      </c>
      <c r="J189" s="1">
        <f>+Data!AE245</f>
        <v>2.97</v>
      </c>
      <c r="K189" s="19">
        <f t="shared" si="14"/>
        <v>1993.25</v>
      </c>
      <c r="L189" s="15">
        <f t="shared" si="18"/>
        <v>4.0665239817027276E-3</v>
      </c>
      <c r="M189" s="15">
        <f t="shared" si="20"/>
        <v>7.3897005603861072E-3</v>
      </c>
      <c r="N189" s="15">
        <f t="shared" si="21"/>
        <v>8.3833658353365224E-3</v>
      </c>
      <c r="O189" s="15">
        <f t="shared" si="19"/>
        <v>7.1944510036338269E-3</v>
      </c>
      <c r="P189" s="18">
        <f t="shared" si="15"/>
        <v>7.6323012587056977E-3</v>
      </c>
      <c r="Q189">
        <f>+LN(Data!AH69/100 + 1)/4</f>
        <v>8.2980000008554787E-3</v>
      </c>
    </row>
    <row r="190" spans="1:17">
      <c r="A190" s="12">
        <f t="shared" si="16"/>
        <v>1993.5</v>
      </c>
      <c r="B190" s="1">
        <f>+Data!U194</f>
        <v>8523.7999999999993</v>
      </c>
      <c r="C190" s="1">
        <f>+Data!S190</f>
        <v>195068</v>
      </c>
      <c r="D190" s="4">
        <f t="shared" si="17"/>
        <v>43696.5570980376</v>
      </c>
      <c r="E190" s="1">
        <f>+Data!K154</f>
        <v>152.667</v>
      </c>
      <c r="F190" s="1">
        <f>+Data!C194</f>
        <v>144.767</v>
      </c>
      <c r="G190" s="1">
        <f>+Data!O194</f>
        <v>78.465999999999994</v>
      </c>
      <c r="H190" s="1">
        <f>+Data!M70</f>
        <v>3.1</v>
      </c>
      <c r="I190" s="1">
        <f>+Data!AC164</f>
        <v>3.06</v>
      </c>
      <c r="J190" s="1">
        <f>+Data!AE246</f>
        <v>3</v>
      </c>
      <c r="K190" s="19">
        <f t="shared" si="14"/>
        <v>1993.5</v>
      </c>
      <c r="L190" s="15">
        <f t="shared" si="18"/>
        <v>2.6128287772904019E-3</v>
      </c>
      <c r="M190" s="15">
        <f t="shared" si="20"/>
        <v>7.5352892279967019E-3</v>
      </c>
      <c r="N190" s="15">
        <f t="shared" si="21"/>
        <v>5.9126288255381149E-3</v>
      </c>
      <c r="O190" s="15">
        <f t="shared" si="19"/>
        <v>4.6180504203762645E-3</v>
      </c>
      <c r="P190" s="18">
        <f t="shared" si="15"/>
        <v>7.6323012587056977E-3</v>
      </c>
      <c r="Q190">
        <f>+LN(Data!AH70/100 + 1)/4</f>
        <v>8.1167975343753532E-3</v>
      </c>
    </row>
    <row r="191" spans="1:17">
      <c r="A191" s="12">
        <f t="shared" si="16"/>
        <v>1993.75</v>
      </c>
      <c r="B191" s="1">
        <f>+Data!U195</f>
        <v>8636.4</v>
      </c>
      <c r="C191" s="1">
        <f>+Data!S191</f>
        <v>195621</v>
      </c>
      <c r="D191" s="4">
        <f t="shared" si="17"/>
        <v>44148.634349072949</v>
      </c>
      <c r="E191" s="1">
        <f>+Data!K155</f>
        <v>153.86699999999999</v>
      </c>
      <c r="F191" s="1">
        <f>+Data!C195</f>
        <v>145.96700000000001</v>
      </c>
      <c r="G191" s="1">
        <f>+Data!O195</f>
        <v>78.897000000000006</v>
      </c>
      <c r="H191" s="1">
        <f>+Data!M71</f>
        <v>3</v>
      </c>
      <c r="I191" s="1">
        <f>+Data!AC165</f>
        <v>2.99</v>
      </c>
      <c r="J191" s="1">
        <f>+Data!AE247</f>
        <v>3.06</v>
      </c>
      <c r="K191" s="19">
        <f t="shared" si="14"/>
        <v>1993.75</v>
      </c>
      <c r="L191" s="15">
        <f t="shared" si="18"/>
        <v>1.0292680444818228E-2</v>
      </c>
      <c r="M191" s="15">
        <f t="shared" si="20"/>
        <v>7.3654275374047621E-3</v>
      </c>
      <c r="N191" s="15">
        <f t="shared" si="21"/>
        <v>7.8295140514446152E-3</v>
      </c>
      <c r="O191" s="15">
        <f t="shared" si="19"/>
        <v>8.2550153371817783E-3</v>
      </c>
      <c r="P191" s="18">
        <f t="shared" si="15"/>
        <v>7.3897005603861072E-3</v>
      </c>
      <c r="Q191">
        <f>+LN(Data!AH71/100 + 1)/4</f>
        <v>7.4625054922213231E-3</v>
      </c>
    </row>
    <row r="192" spans="1:17">
      <c r="A192" s="12">
        <f t="shared" si="16"/>
        <v>1994</v>
      </c>
      <c r="B192" s="1">
        <f>+Data!U196</f>
        <v>8720.5</v>
      </c>
      <c r="C192" s="1">
        <f>+Data!S192</f>
        <v>196085</v>
      </c>
      <c r="D192" s="4">
        <f t="shared" si="17"/>
        <v>44473.06015248489</v>
      </c>
      <c r="E192" s="1">
        <f>+Data!K156</f>
        <v>154.86699999999999</v>
      </c>
      <c r="F192" s="1">
        <f>+Data!C196</f>
        <v>146.69999999999999</v>
      </c>
      <c r="G192" s="1">
        <f>+Data!O196</f>
        <v>79.311000000000007</v>
      </c>
      <c r="H192" s="1">
        <f>+Data!M72</f>
        <v>2.9</v>
      </c>
      <c r="I192" s="1">
        <f>+Data!AC166</f>
        <v>3.21</v>
      </c>
      <c r="J192" s="1">
        <f>+Data!AE248</f>
        <v>3.24</v>
      </c>
      <c r="K192" s="19">
        <f t="shared" si="14"/>
        <v>1994</v>
      </c>
      <c r="L192" s="15">
        <f t="shared" si="18"/>
        <v>7.3216215172439408E-3</v>
      </c>
      <c r="M192" s="15">
        <f t="shared" si="20"/>
        <v>7.8988903974376457E-3</v>
      </c>
      <c r="N192" s="15">
        <f t="shared" si="21"/>
        <v>6.4780911537849466E-3</v>
      </c>
      <c r="O192" s="15">
        <f t="shared" si="19"/>
        <v>5.0091163859015417E-3</v>
      </c>
      <c r="P192" s="18">
        <f t="shared" si="15"/>
        <v>7.1468642129781179E-3</v>
      </c>
      <c r="Q192">
        <f>+LN(Data!AH72/100 + 1)/4</f>
        <v>7.874666764842754E-3</v>
      </c>
    </row>
    <row r="193" spans="1:17">
      <c r="A193" s="12">
        <f t="shared" si="16"/>
        <v>1994.25</v>
      </c>
      <c r="B193" s="1">
        <f>+Data!U197</f>
        <v>8839.7999999999993</v>
      </c>
      <c r="C193" s="1">
        <f>+Data!S193</f>
        <v>196522</v>
      </c>
      <c r="D193" s="4">
        <f t="shared" si="17"/>
        <v>44981.223476252024</v>
      </c>
      <c r="E193" s="1">
        <f>+Data!K157</f>
        <v>155.93299999999999</v>
      </c>
      <c r="F193" s="1">
        <f>+Data!C197</f>
        <v>147.53299999999999</v>
      </c>
      <c r="G193" s="1">
        <f>+Data!O197</f>
        <v>79.688999999999993</v>
      </c>
      <c r="H193" s="1">
        <f>+Data!M73</f>
        <v>2.9</v>
      </c>
      <c r="I193" s="1">
        <f>+Data!AC167</f>
        <v>3.94</v>
      </c>
      <c r="J193" s="1">
        <f>+Data!AE249</f>
        <v>3.99</v>
      </c>
      <c r="K193" s="19">
        <f t="shared" ref="K193:K256" si="22">+A193</f>
        <v>1994.25</v>
      </c>
      <c r="L193" s="15">
        <f t="shared" si="18"/>
        <v>1.1361530593510491E-2</v>
      </c>
      <c r="M193" s="15">
        <f t="shared" si="20"/>
        <v>9.6609058980511326E-3</v>
      </c>
      <c r="N193" s="15">
        <f t="shared" si="21"/>
        <v>6.8597437589805015E-3</v>
      </c>
      <c r="O193" s="15">
        <f t="shared" si="19"/>
        <v>5.6621944209390785E-3</v>
      </c>
      <c r="P193" s="18">
        <f t="shared" ref="P193:P256" si="23">+LN(H193/100+1)/4</f>
        <v>7.1468642129781179E-3</v>
      </c>
      <c r="Q193">
        <f>+LN(Data!AH73/100 + 1)/4</f>
        <v>8.0562868236842295E-3</v>
      </c>
    </row>
    <row r="194" spans="1:17">
      <c r="A194" s="12">
        <f t="shared" si="16"/>
        <v>1994.5</v>
      </c>
      <c r="B194" s="1">
        <f>+Data!U198</f>
        <v>8896.7000000000007</v>
      </c>
      <c r="C194" s="1">
        <f>+Data!S194</f>
        <v>197050</v>
      </c>
      <c r="D194" s="4">
        <f t="shared" si="17"/>
        <v>45149.454453184473</v>
      </c>
      <c r="E194" s="1">
        <f>+Data!K158</f>
        <v>157.1</v>
      </c>
      <c r="F194" s="1">
        <f>+Data!C198</f>
        <v>148.9</v>
      </c>
      <c r="G194" s="1">
        <f>+Data!O198</f>
        <v>80.162999999999997</v>
      </c>
      <c r="H194" s="1">
        <f>+Data!M74</f>
        <v>3.1</v>
      </c>
      <c r="I194" s="1">
        <f>+Data!AC168</f>
        <v>4.49</v>
      </c>
      <c r="J194" s="1">
        <f>+Data!AE250</f>
        <v>4.4800000000000004</v>
      </c>
      <c r="K194" s="19">
        <f t="shared" si="22"/>
        <v>1994.5</v>
      </c>
      <c r="L194" s="15">
        <f t="shared" si="18"/>
        <v>3.7330501925579907E-3</v>
      </c>
      <c r="M194" s="15">
        <f t="shared" si="20"/>
        <v>1.0980296764482022E-2</v>
      </c>
      <c r="N194" s="15">
        <f t="shared" si="21"/>
        <v>7.4561174475605103E-3</v>
      </c>
      <c r="O194" s="15">
        <f t="shared" si="19"/>
        <v>9.2230601200882639E-3</v>
      </c>
      <c r="P194" s="18">
        <f t="shared" si="23"/>
        <v>7.6323012587056977E-3</v>
      </c>
      <c r="Q194">
        <f>+LN(Data!AH74/100 + 1)/4</f>
        <v>8.1772936024261719E-3</v>
      </c>
    </row>
    <row r="195" spans="1:17">
      <c r="A195" s="12">
        <f t="shared" si="16"/>
        <v>1994.75</v>
      </c>
      <c r="B195" s="1">
        <f>+Data!U199</f>
        <v>8995.5</v>
      </c>
      <c r="C195" s="1">
        <f>+Data!S195</f>
        <v>197601</v>
      </c>
      <c r="D195" s="4">
        <f t="shared" si="17"/>
        <v>45523.555042737637</v>
      </c>
      <c r="E195" s="1">
        <f>+Data!K159</f>
        <v>158.1</v>
      </c>
      <c r="F195" s="1">
        <f>+Data!C199</f>
        <v>149.767</v>
      </c>
      <c r="G195" s="1">
        <f>+Data!O199</f>
        <v>80.575999999999993</v>
      </c>
      <c r="H195" s="1">
        <f>+Data!M75</f>
        <v>3.1</v>
      </c>
      <c r="I195" s="1">
        <f>+Data!AC169</f>
        <v>5.17</v>
      </c>
      <c r="J195" s="1">
        <f>+Data!AE251</f>
        <v>5.28</v>
      </c>
      <c r="K195" s="19">
        <f t="shared" si="22"/>
        <v>1994.75</v>
      </c>
      <c r="L195" s="15">
        <f t="shared" si="18"/>
        <v>8.2516884429201E-3</v>
      </c>
      <c r="M195" s="15">
        <f t="shared" si="20"/>
        <v>1.2601975635961441E-2</v>
      </c>
      <c r="N195" s="15">
        <f t="shared" si="21"/>
        <v>6.3451989538507716E-3</v>
      </c>
      <c r="O195" s="15">
        <f t="shared" si="19"/>
        <v>5.8058133999623522E-3</v>
      </c>
      <c r="P195" s="18">
        <f t="shared" si="23"/>
        <v>7.6323012587056977E-3</v>
      </c>
      <c r="Q195">
        <f>+LN(Data!AH75/100 + 1)/4</f>
        <v>8.4191315898459324E-3</v>
      </c>
    </row>
    <row r="196" spans="1:17">
      <c r="A196" s="12">
        <f t="shared" si="16"/>
        <v>1995</v>
      </c>
      <c r="B196" s="1">
        <f>+Data!U200</f>
        <v>9017.6</v>
      </c>
      <c r="C196" s="1">
        <f>+Data!S196</f>
        <v>197882</v>
      </c>
      <c r="D196" s="4">
        <f t="shared" si="17"/>
        <v>45570.592575373201</v>
      </c>
      <c r="E196" s="1">
        <f>+Data!K160</f>
        <v>159.43299999999999</v>
      </c>
      <c r="F196" s="1">
        <f>+Data!C200</f>
        <v>150.86699999999999</v>
      </c>
      <c r="G196" s="1">
        <f>+Data!O200</f>
        <v>81.037999999999997</v>
      </c>
      <c r="H196" s="1">
        <f>+Data!M76</f>
        <v>3.1</v>
      </c>
      <c r="I196" s="1">
        <f>+Data!AC170</f>
        <v>5.81</v>
      </c>
      <c r="J196" s="1">
        <f>+Data!AE252</f>
        <v>5.74</v>
      </c>
      <c r="K196" s="19">
        <f t="shared" si="22"/>
        <v>1995</v>
      </c>
      <c r="L196" s="15">
        <f t="shared" si="18"/>
        <v>1.0327235732703573E-3</v>
      </c>
      <c r="M196" s="15">
        <f t="shared" si="20"/>
        <v>1.4118711731994747E-2</v>
      </c>
      <c r="N196" s="15">
        <f t="shared" si="21"/>
        <v>8.3960270624989439E-3</v>
      </c>
      <c r="O196" s="15">
        <f t="shared" si="19"/>
        <v>7.3179008954344649E-3</v>
      </c>
      <c r="P196" s="18">
        <f t="shared" si="23"/>
        <v>7.6323012587056977E-3</v>
      </c>
      <c r="Q196">
        <f>+LN(Data!AH76/100 + 1)/4</f>
        <v>8.3889146320524684E-3</v>
      </c>
    </row>
    <row r="197" spans="1:17">
      <c r="A197" s="12">
        <f t="shared" si="16"/>
        <v>1995.25</v>
      </c>
      <c r="B197" s="1">
        <f>+Data!U201</f>
        <v>9037</v>
      </c>
      <c r="C197" s="1">
        <f>+Data!S197</f>
        <v>198296</v>
      </c>
      <c r="D197" s="4">
        <f t="shared" si="17"/>
        <v>45573.284382942671</v>
      </c>
      <c r="E197" s="1">
        <f>+Data!K161</f>
        <v>160.733</v>
      </c>
      <c r="F197" s="1">
        <f>+Data!C201</f>
        <v>152.1</v>
      </c>
      <c r="G197" s="1">
        <f>+Data!O201</f>
        <v>81.397000000000006</v>
      </c>
      <c r="H197" s="1">
        <f>+Data!M77</f>
        <v>3.1</v>
      </c>
      <c r="I197" s="1">
        <f>+Data!AC171</f>
        <v>6.02</v>
      </c>
      <c r="J197" s="1">
        <f>+Data!AE253</f>
        <v>5.6</v>
      </c>
      <c r="K197" s="19">
        <f t="shared" si="22"/>
        <v>1995.25</v>
      </c>
      <c r="L197" s="15">
        <f t="shared" si="18"/>
        <v>5.9067216802300114E-5</v>
      </c>
      <c r="M197" s="15">
        <f t="shared" si="20"/>
        <v>1.4614392392892172E-2</v>
      </c>
      <c r="N197" s="15">
        <f t="shared" si="21"/>
        <v>8.1208319705981663E-3</v>
      </c>
      <c r="O197" s="15">
        <f t="shared" si="19"/>
        <v>8.1395452798870907E-3</v>
      </c>
      <c r="P197" s="18">
        <f t="shared" si="23"/>
        <v>7.6323012587056977E-3</v>
      </c>
      <c r="Q197">
        <f>+LN(Data!AH77/100 + 1)/4</f>
        <v>8.6607358608848974E-3</v>
      </c>
    </row>
    <row r="198" spans="1:17">
      <c r="A198" s="12">
        <f t="shared" ref="A198:A261" si="24">+A197+0.25</f>
        <v>1995.5</v>
      </c>
      <c r="B198" s="1">
        <f>+Data!U202</f>
        <v>9112.9</v>
      </c>
      <c r="C198" s="1">
        <f>+Data!S198</f>
        <v>198807</v>
      </c>
      <c r="D198" s="4">
        <f t="shared" si="17"/>
        <v>45837.923211959336</v>
      </c>
      <c r="E198" s="1">
        <f>+Data!K162</f>
        <v>161.80000000000001</v>
      </c>
      <c r="F198" s="1">
        <f>+Data!C202</f>
        <v>152.86699999999999</v>
      </c>
      <c r="G198" s="1">
        <f>+Data!O202</f>
        <v>81.78</v>
      </c>
      <c r="H198" s="1">
        <f>+Data!M78</f>
        <v>2.9</v>
      </c>
      <c r="I198" s="1">
        <f>+Data!AC172</f>
        <v>5.8</v>
      </c>
      <c r="J198" s="1">
        <f>+Data!AE254</f>
        <v>5.37</v>
      </c>
      <c r="K198" s="19">
        <f t="shared" si="22"/>
        <v>1995.5</v>
      </c>
      <c r="L198" s="15">
        <f t="shared" si="18"/>
        <v>5.7900901939058735E-3</v>
      </c>
      <c r="M198" s="15">
        <f t="shared" si="20"/>
        <v>1.4095083359026922E-2</v>
      </c>
      <c r="N198" s="15">
        <f t="shared" si="21"/>
        <v>6.6164013758678352E-3</v>
      </c>
      <c r="O198" s="15">
        <f t="shared" si="19"/>
        <v>5.0300630375683534E-3</v>
      </c>
      <c r="P198" s="18">
        <f t="shared" si="23"/>
        <v>7.1468642129781179E-3</v>
      </c>
      <c r="Q198">
        <f>+LN(Data!AH78/100 + 1)/4</f>
        <v>8.0562868236842295E-3</v>
      </c>
    </row>
    <row r="199" spans="1:17">
      <c r="A199" s="12">
        <f t="shared" si="24"/>
        <v>1995.75</v>
      </c>
      <c r="B199" s="1">
        <f>+Data!U203</f>
        <v>9176.4</v>
      </c>
      <c r="C199" s="1">
        <f>+Data!S199</f>
        <v>199352</v>
      </c>
      <c r="D199" s="4">
        <f t="shared" si="17"/>
        <v>46031.140896504672</v>
      </c>
      <c r="E199" s="1">
        <f>+Data!K163</f>
        <v>162.93299999999999</v>
      </c>
      <c r="F199" s="1">
        <f>+Data!C203</f>
        <v>153.69999999999999</v>
      </c>
      <c r="G199" s="1">
        <f>+Data!O203</f>
        <v>82.194999999999993</v>
      </c>
      <c r="H199" s="1">
        <f>+Data!M79</f>
        <v>2.8</v>
      </c>
      <c r="I199" s="1">
        <f>+Data!AC173</f>
        <v>5.72</v>
      </c>
      <c r="J199" s="1">
        <f>+Data!AE255</f>
        <v>5.26</v>
      </c>
      <c r="K199" s="19">
        <f t="shared" si="22"/>
        <v>1995.75</v>
      </c>
      <c r="L199" s="15">
        <f t="shared" si="18"/>
        <v>4.2063772242267291E-3</v>
      </c>
      <c r="M199" s="15">
        <f t="shared" si="20"/>
        <v>1.3905975936999252E-2</v>
      </c>
      <c r="N199" s="15">
        <f t="shared" si="21"/>
        <v>6.9780687362777424E-3</v>
      </c>
      <c r="O199" s="15">
        <f t="shared" si="19"/>
        <v>5.4343882417346567E-3</v>
      </c>
      <c r="P199" s="18">
        <f t="shared" si="23"/>
        <v>6.9037917582433477E-3</v>
      </c>
      <c r="Q199">
        <f>+LN(Data!AH79/100 + 1)/4</f>
        <v>7.2683118714267914E-3</v>
      </c>
    </row>
    <row r="200" spans="1:17">
      <c r="A200" s="12">
        <f t="shared" si="24"/>
        <v>1996</v>
      </c>
      <c r="B200" s="1">
        <f>+Data!U204</f>
        <v>9239.2999999999993</v>
      </c>
      <c r="C200" s="1">
        <f>+Data!S200</f>
        <v>199776</v>
      </c>
      <c r="D200" s="4">
        <f t="shared" si="17"/>
        <v>46248.298093865131</v>
      </c>
      <c r="E200" s="1">
        <f>+Data!K164</f>
        <v>164.03299999999999</v>
      </c>
      <c r="F200" s="1">
        <f>+Data!C204</f>
        <v>155.06700000000001</v>
      </c>
      <c r="G200" s="1">
        <f>+Data!O204</f>
        <v>82.67</v>
      </c>
      <c r="H200" s="1">
        <f>+Data!M80</f>
        <v>2.8</v>
      </c>
      <c r="I200" s="1">
        <f>+Data!AC174</f>
        <v>5.36</v>
      </c>
      <c r="J200" s="1">
        <f>+Data!AE256</f>
        <v>4.93</v>
      </c>
      <c r="K200" s="19">
        <f t="shared" si="22"/>
        <v>1996</v>
      </c>
      <c r="L200" s="15">
        <f t="shared" si="18"/>
        <v>4.7065218557160084E-3</v>
      </c>
      <c r="M200" s="15">
        <f t="shared" si="20"/>
        <v>1.3053217861733581E-2</v>
      </c>
      <c r="N200" s="15">
        <f t="shared" si="21"/>
        <v>6.7285537337935849E-3</v>
      </c>
      <c r="O200" s="15">
        <f t="shared" si="19"/>
        <v>8.8546310426087359E-3</v>
      </c>
      <c r="P200" s="18">
        <f t="shared" si="23"/>
        <v>6.9037917582433477E-3</v>
      </c>
      <c r="Q200">
        <f>+LN(Data!AH80/100 + 1)/4</f>
        <v>6.8429866989626704E-3</v>
      </c>
    </row>
    <row r="201" spans="1:17">
      <c r="A201" s="12">
        <f t="shared" si="24"/>
        <v>1996.25</v>
      </c>
      <c r="B201" s="1">
        <f>+Data!U205</f>
        <v>9399</v>
      </c>
      <c r="C201" s="1">
        <f>+Data!S201</f>
        <v>200279</v>
      </c>
      <c r="D201" s="4">
        <f t="shared" ref="D201:D264" si="25">+B201*1000000000/(C201*1000)</f>
        <v>46929.533301045041</v>
      </c>
      <c r="E201" s="1">
        <f>+Data!K165</f>
        <v>165</v>
      </c>
      <c r="F201" s="1">
        <f>+Data!C205</f>
        <v>156.4</v>
      </c>
      <c r="G201" s="1">
        <f>+Data!O205</f>
        <v>82.986999999999995</v>
      </c>
      <c r="H201" s="1">
        <f>+Data!M81</f>
        <v>3</v>
      </c>
      <c r="I201" s="1">
        <f>+Data!AC175</f>
        <v>5.24</v>
      </c>
      <c r="J201" s="1">
        <f>+Data!AE257</f>
        <v>5.0199999999999996</v>
      </c>
      <c r="K201" s="19">
        <f t="shared" si="22"/>
        <v>1996.25</v>
      </c>
      <c r="L201" s="15">
        <f t="shared" si="18"/>
        <v>1.4622519869920239E-2</v>
      </c>
      <c r="M201" s="15">
        <f t="shared" si="20"/>
        <v>1.2768317546000154E-2</v>
      </c>
      <c r="N201" s="15">
        <f t="shared" si="21"/>
        <v>5.8778468061177983E-3</v>
      </c>
      <c r="O201" s="15">
        <f t="shared" si="19"/>
        <v>8.5595465240518812E-3</v>
      </c>
      <c r="P201" s="18">
        <f t="shared" si="23"/>
        <v>7.3897005603861072E-3</v>
      </c>
      <c r="Q201">
        <f>+LN(Data!AH81/100 + 1)/4</f>
        <v>7.0858752388017615E-3</v>
      </c>
    </row>
    <row r="202" spans="1:17">
      <c r="A202" s="12">
        <f t="shared" si="24"/>
        <v>1996.5</v>
      </c>
      <c r="B202" s="1">
        <f>+Data!U206</f>
        <v>9480.7999999999993</v>
      </c>
      <c r="C202" s="1">
        <f>+Data!S202</f>
        <v>200850</v>
      </c>
      <c r="D202" s="4">
        <f t="shared" si="25"/>
        <v>47203.385611152604</v>
      </c>
      <c r="E202" s="1">
        <f>+Data!K166</f>
        <v>166.06700000000001</v>
      </c>
      <c r="F202" s="1">
        <f>+Data!C206</f>
        <v>157.30000000000001</v>
      </c>
      <c r="G202" s="1">
        <f>+Data!O206</f>
        <v>83.25</v>
      </c>
      <c r="H202" s="1">
        <f>+Data!M82</f>
        <v>3.1</v>
      </c>
      <c r="I202" s="1">
        <f>+Data!AC176</f>
        <v>5.31</v>
      </c>
      <c r="J202" s="1">
        <f>+Data!AE258</f>
        <v>5.0999999999999996</v>
      </c>
      <c r="K202" s="19">
        <f t="shared" si="22"/>
        <v>1996.5</v>
      </c>
      <c r="L202" s="15">
        <f t="shared" ref="L202:L265" si="26">+LN(D202/D201)</f>
        <v>5.8184338881389248E-3</v>
      </c>
      <c r="M202" s="15">
        <f t="shared" si="20"/>
        <v>1.2934548851103593E-2</v>
      </c>
      <c r="N202" s="15">
        <f t="shared" si="21"/>
        <v>6.4458474833888725E-3</v>
      </c>
      <c r="O202" s="15">
        <f t="shared" ref="O202:O265" si="27">+LN(F202/F201)</f>
        <v>5.7379819530213949E-3</v>
      </c>
      <c r="P202" s="18">
        <f t="shared" si="23"/>
        <v>7.6323012587056977E-3</v>
      </c>
      <c r="Q202">
        <f>+LN(Data!AH82/100 + 1)/4</f>
        <v>7.3957684479120274E-3</v>
      </c>
    </row>
    <row r="203" spans="1:17">
      <c r="A203" s="12">
        <f t="shared" si="24"/>
        <v>1996.75</v>
      </c>
      <c r="B203" s="1">
        <f>+Data!U207</f>
        <v>9584.2999999999993</v>
      </c>
      <c r="C203" s="1">
        <f>+Data!S203</f>
        <v>201457</v>
      </c>
      <c r="D203" s="4">
        <f t="shared" si="25"/>
        <v>47574.916731610218</v>
      </c>
      <c r="E203" s="1">
        <f>+Data!K167</f>
        <v>167.13300000000001</v>
      </c>
      <c r="F203" s="1">
        <f>+Data!C207</f>
        <v>158.667</v>
      </c>
      <c r="G203" s="1">
        <f>+Data!O207</f>
        <v>83.71</v>
      </c>
      <c r="H203" s="1">
        <f>+Data!M83</f>
        <v>3</v>
      </c>
      <c r="I203" s="1">
        <f>+Data!AC177</f>
        <v>5.28</v>
      </c>
      <c r="J203" s="1">
        <f>+Data!AE259</f>
        <v>4.9800000000000004</v>
      </c>
      <c r="K203" s="19">
        <f t="shared" si="22"/>
        <v>1996.75</v>
      </c>
      <c r="L203" s="15">
        <f t="shared" si="26"/>
        <v>7.8400438565623745E-3</v>
      </c>
      <c r="M203" s="15">
        <f t="shared" si="20"/>
        <v>1.2863320397228916E-2</v>
      </c>
      <c r="N203" s="15">
        <f t="shared" si="21"/>
        <v>6.3985812544886467E-3</v>
      </c>
      <c r="O203" s="15">
        <f t="shared" si="27"/>
        <v>8.652856337207384E-3</v>
      </c>
      <c r="P203" s="18">
        <f t="shared" si="23"/>
        <v>7.3897005603861072E-3</v>
      </c>
      <c r="Q203">
        <f>+LN(Data!AH83/100 + 1)/4</f>
        <v>7.4503728091974463E-3</v>
      </c>
    </row>
    <row r="204" spans="1:17">
      <c r="A204" s="12">
        <f t="shared" si="24"/>
        <v>1997</v>
      </c>
      <c r="B204" s="1">
        <f>+Data!U208</f>
        <v>9658</v>
      </c>
      <c r="C204" s="1">
        <f>+Data!S204</f>
        <v>202396</v>
      </c>
      <c r="D204" s="4">
        <f t="shared" si="25"/>
        <v>47718.334354433879</v>
      </c>
      <c r="E204" s="1">
        <f>+Data!K168</f>
        <v>168.1</v>
      </c>
      <c r="F204" s="1">
        <f>+Data!C208</f>
        <v>159.63300000000001</v>
      </c>
      <c r="G204" s="1">
        <f>+Data!O208</f>
        <v>84.251000000000005</v>
      </c>
      <c r="H204" s="1">
        <f>+Data!M84</f>
        <v>2.9</v>
      </c>
      <c r="I204" s="1">
        <f>+Data!AC178</f>
        <v>5.28</v>
      </c>
      <c r="J204" s="1">
        <f>+Data!AE260</f>
        <v>5.0599999999999996</v>
      </c>
      <c r="K204" s="19">
        <f t="shared" si="22"/>
        <v>1997</v>
      </c>
      <c r="L204" s="15">
        <f t="shared" si="26"/>
        <v>3.0100291358041154E-3</v>
      </c>
      <c r="M204" s="15">
        <f t="shared" si="20"/>
        <v>1.2863320397228916E-2</v>
      </c>
      <c r="N204" s="15">
        <f t="shared" si="21"/>
        <v>5.7691377761114769E-3</v>
      </c>
      <c r="O204" s="15">
        <f t="shared" si="27"/>
        <v>6.0697641582290055E-3</v>
      </c>
      <c r="P204" s="18">
        <f t="shared" si="23"/>
        <v>7.1468642129781179E-3</v>
      </c>
      <c r="Q204">
        <f>+LN(Data!AH84/100 + 1)/4</f>
        <v>7.5413535829315509E-3</v>
      </c>
    </row>
    <row r="205" spans="1:17">
      <c r="A205" s="12">
        <f t="shared" si="24"/>
        <v>1997.25</v>
      </c>
      <c r="B205" s="1">
        <f>+Data!U209</f>
        <v>9801.2000000000007</v>
      </c>
      <c r="C205" s="1">
        <f>+Data!S205</f>
        <v>202835</v>
      </c>
      <c r="D205" s="4">
        <f t="shared" si="25"/>
        <v>48321.049128602062</v>
      </c>
      <c r="E205" s="1">
        <f>+Data!K169</f>
        <v>169.167</v>
      </c>
      <c r="F205" s="1">
        <f>+Data!C209</f>
        <v>160</v>
      </c>
      <c r="G205" s="1">
        <f>+Data!O209</f>
        <v>84.447000000000003</v>
      </c>
      <c r="H205" s="1">
        <f>+Data!M85</f>
        <v>2.9</v>
      </c>
      <c r="I205" s="1">
        <f>+Data!AC179</f>
        <v>5.52</v>
      </c>
      <c r="J205" s="1">
        <f>+Data!AE261</f>
        <v>5.05</v>
      </c>
      <c r="K205" s="19">
        <f t="shared" si="22"/>
        <v>1997.25</v>
      </c>
      <c r="L205" s="15">
        <f t="shared" si="26"/>
        <v>1.2551573428093824E-2</v>
      </c>
      <c r="M205" s="15">
        <f t="shared" si="20"/>
        <v>1.3432580605241927E-2</v>
      </c>
      <c r="N205" s="15">
        <f t="shared" si="21"/>
        <v>6.3273522746711934E-3</v>
      </c>
      <c r="O205" s="15">
        <f t="shared" si="27"/>
        <v>2.2963846741580691E-3</v>
      </c>
      <c r="P205" s="18">
        <f t="shared" si="23"/>
        <v>7.1468642129781179E-3</v>
      </c>
      <c r="Q205">
        <f>+LN(Data!AH85/100 + 1)/4</f>
        <v>7.3894578418217003E-3</v>
      </c>
    </row>
    <row r="206" spans="1:17">
      <c r="A206" s="12">
        <f t="shared" si="24"/>
        <v>1997.5</v>
      </c>
      <c r="B206" s="1">
        <f>+Data!U210</f>
        <v>9924.2000000000007</v>
      </c>
      <c r="C206" s="1">
        <f>+Data!S206</f>
        <v>203367</v>
      </c>
      <c r="D206" s="4">
        <f t="shared" si="25"/>
        <v>48799.461072838756</v>
      </c>
      <c r="E206" s="1">
        <f>+Data!K170</f>
        <v>169.9</v>
      </c>
      <c r="F206" s="1">
        <f>+Data!C210</f>
        <v>160.80000000000001</v>
      </c>
      <c r="G206" s="1">
        <f>+Data!O210</f>
        <v>84.742000000000004</v>
      </c>
      <c r="H206" s="1">
        <f>+Data!M86</f>
        <v>2.7</v>
      </c>
      <c r="I206" s="1">
        <f>+Data!AC180</f>
        <v>5.53</v>
      </c>
      <c r="J206" s="1">
        <f>+Data!AE262</f>
        <v>5.05</v>
      </c>
      <c r="K206" s="19">
        <f t="shared" si="22"/>
        <v>1997.5</v>
      </c>
      <c r="L206" s="15">
        <f t="shared" si="26"/>
        <v>9.852003719342875E-3</v>
      </c>
      <c r="M206" s="15">
        <f t="shared" si="20"/>
        <v>1.3456271673726842E-2</v>
      </c>
      <c r="N206" s="15">
        <f t="shared" si="21"/>
        <v>4.3236359886451511E-3</v>
      </c>
      <c r="O206" s="15">
        <f t="shared" si="27"/>
        <v>4.9875415110391882E-3</v>
      </c>
      <c r="P206" s="18">
        <f t="shared" si="23"/>
        <v>6.660482736605273E-3</v>
      </c>
      <c r="Q206">
        <f>+LN(Data!AH86/100 + 1)/4</f>
        <v>7.0251144551649602E-3</v>
      </c>
    </row>
    <row r="207" spans="1:17">
      <c r="A207" s="12">
        <f t="shared" si="24"/>
        <v>1997.75</v>
      </c>
      <c r="B207" s="1">
        <f>+Data!U211</f>
        <v>10000.299999999999</v>
      </c>
      <c r="C207" s="1">
        <f>+Data!S207</f>
        <v>203935</v>
      </c>
      <c r="D207" s="4">
        <f t="shared" si="25"/>
        <v>49036.702871012822</v>
      </c>
      <c r="E207" s="1">
        <f>+Data!K171</f>
        <v>170.86699999999999</v>
      </c>
      <c r="F207" s="1">
        <f>+Data!C211</f>
        <v>161.667</v>
      </c>
      <c r="G207" s="1">
        <f>+Data!O211</f>
        <v>85.055000000000007</v>
      </c>
      <c r="H207" s="1">
        <f>+Data!M87</f>
        <v>2.8</v>
      </c>
      <c r="I207" s="1">
        <f>+Data!AC181</f>
        <v>5.51</v>
      </c>
      <c r="J207" s="1">
        <f>+Data!AE263</f>
        <v>5.09</v>
      </c>
      <c r="K207" s="19">
        <f t="shared" si="22"/>
        <v>1997.75</v>
      </c>
      <c r="L207" s="15">
        <f t="shared" si="26"/>
        <v>4.8497866967163288E-3</v>
      </c>
      <c r="M207" s="15">
        <f t="shared" si="20"/>
        <v>1.3408887291477335E-2</v>
      </c>
      <c r="N207" s="15">
        <f t="shared" si="21"/>
        <v>5.6754474209324201E-3</v>
      </c>
      <c r="O207" s="15">
        <f t="shared" si="27"/>
        <v>5.3773073780519235E-3</v>
      </c>
      <c r="P207" s="18">
        <f t="shared" si="23"/>
        <v>6.9037917582433477E-3</v>
      </c>
      <c r="Q207">
        <f>+LN(Data!AH87/100 + 1)/4</f>
        <v>6.4169366871444531E-3</v>
      </c>
    </row>
    <row r="208" spans="1:17">
      <c r="A208" s="12">
        <f t="shared" si="24"/>
        <v>1998</v>
      </c>
      <c r="B208" s="1">
        <f>+Data!U212</f>
        <v>10094.799999999999</v>
      </c>
      <c r="C208" s="1">
        <f>+Data!S208</f>
        <v>204395</v>
      </c>
      <c r="D208" s="4">
        <f t="shared" si="25"/>
        <v>49388.683676215172</v>
      </c>
      <c r="E208" s="1">
        <f>+Data!K172</f>
        <v>171.9</v>
      </c>
      <c r="F208" s="1">
        <f>+Data!C212</f>
        <v>162</v>
      </c>
      <c r="G208" s="1">
        <f>+Data!O212</f>
        <v>85.197999999999993</v>
      </c>
      <c r="H208" s="1">
        <f>+Data!M88</f>
        <v>2.4</v>
      </c>
      <c r="I208" s="1">
        <f>+Data!AC182</f>
        <v>5.52</v>
      </c>
      <c r="J208" s="1">
        <f>+Data!AE264</f>
        <v>5.05</v>
      </c>
      <c r="K208" s="19">
        <f t="shared" si="22"/>
        <v>1998</v>
      </c>
      <c r="L208" s="15">
        <f t="shared" si="26"/>
        <v>7.1522666663773275E-3</v>
      </c>
      <c r="M208" s="15">
        <f t="shared" si="20"/>
        <v>1.3432580605241927E-2</v>
      </c>
      <c r="N208" s="15">
        <f t="shared" si="21"/>
        <v>6.0274362899848744E-3</v>
      </c>
      <c r="O208" s="15">
        <f t="shared" si="27"/>
        <v>2.0576711094660231E-3</v>
      </c>
      <c r="P208" s="18">
        <f t="shared" si="23"/>
        <v>5.9291316543290161E-3</v>
      </c>
      <c r="Q208">
        <f>+LN(Data!AH88/100 + 1)/4</f>
        <v>5.5929682439204396E-3</v>
      </c>
    </row>
    <row r="209" spans="1:17">
      <c r="A209" s="12">
        <f t="shared" si="24"/>
        <v>1998.25</v>
      </c>
      <c r="B209" s="1">
        <f>+Data!U213</f>
        <v>10185.6</v>
      </c>
      <c r="C209" s="1">
        <f>+Data!S209</f>
        <v>204905</v>
      </c>
      <c r="D209" s="4">
        <f t="shared" si="25"/>
        <v>49708.88948537127</v>
      </c>
      <c r="E209" s="1">
        <f>+Data!K173</f>
        <v>172.86699999999999</v>
      </c>
      <c r="F209" s="1">
        <f>+Data!C213</f>
        <v>162.53299999999999</v>
      </c>
      <c r="G209" s="1">
        <f>+Data!O213</f>
        <v>85.402000000000001</v>
      </c>
      <c r="H209" s="1">
        <f>+Data!M89</f>
        <v>2.6</v>
      </c>
      <c r="I209" s="1">
        <f>+Data!AC183</f>
        <v>5.5</v>
      </c>
      <c r="J209" s="1">
        <f>+Data!AE265</f>
        <v>4.9800000000000004</v>
      </c>
      <c r="K209" s="19">
        <f t="shared" si="22"/>
        <v>1998.25</v>
      </c>
      <c r="L209" s="15">
        <f t="shared" si="26"/>
        <v>6.4624574214136709E-3</v>
      </c>
      <c r="M209" s="15">
        <f t="shared" si="20"/>
        <v>1.338519173200744E-2</v>
      </c>
      <c r="N209" s="15">
        <f t="shared" si="21"/>
        <v>5.6096003142064865E-3</v>
      </c>
      <c r="O209" s="15">
        <f t="shared" si="27"/>
        <v>3.2847228431579184E-3</v>
      </c>
      <c r="P209" s="18">
        <f t="shared" si="23"/>
        <v>6.4169366871444531E-3</v>
      </c>
      <c r="Q209">
        <f>+LN(Data!AH89/100 + 1)/4</f>
        <v>6.0509281526113772E-3</v>
      </c>
    </row>
    <row r="210" spans="1:17">
      <c r="A210" s="12">
        <f t="shared" si="24"/>
        <v>1998.5</v>
      </c>
      <c r="B210" s="1">
        <f>+Data!U214</f>
        <v>10320</v>
      </c>
      <c r="C210" s="1">
        <f>+Data!S210</f>
        <v>205483</v>
      </c>
      <c r="D210" s="4">
        <f t="shared" si="25"/>
        <v>50223.132813906748</v>
      </c>
      <c r="E210" s="1">
        <f>+Data!K174</f>
        <v>173.9</v>
      </c>
      <c r="F210" s="1">
        <f>+Data!C214</f>
        <v>163.36699999999999</v>
      </c>
      <c r="G210" s="1">
        <f>+Data!O214</f>
        <v>85.728999999999999</v>
      </c>
      <c r="H210" s="1">
        <f>+Data!M90</f>
        <v>2.4</v>
      </c>
      <c r="I210" s="1">
        <f>+Data!AC184</f>
        <v>5.53</v>
      </c>
      <c r="J210" s="1">
        <f>+Data!AE266</f>
        <v>4.82</v>
      </c>
      <c r="K210" s="19">
        <f t="shared" si="22"/>
        <v>1998.5</v>
      </c>
      <c r="L210" s="15">
        <f t="shared" si="26"/>
        <v>1.0291953588739973E-2</v>
      </c>
      <c r="M210" s="15">
        <f t="shared" si="20"/>
        <v>1.3456271673726842E-2</v>
      </c>
      <c r="N210" s="15">
        <f t="shared" si="21"/>
        <v>5.9579086572271803E-3</v>
      </c>
      <c r="O210" s="15">
        <f t="shared" si="27"/>
        <v>5.1181455696869575E-3</v>
      </c>
      <c r="P210" s="18">
        <f t="shared" si="23"/>
        <v>5.9291316543290161E-3</v>
      </c>
      <c r="Q210">
        <f>+LN(Data!AH90/100 + 1)/4</f>
        <v>6.1121701005774848E-3</v>
      </c>
    </row>
    <row r="211" spans="1:17">
      <c r="A211" s="12">
        <f t="shared" si="24"/>
        <v>1998.75</v>
      </c>
      <c r="B211" s="1">
        <f>+Data!U215</f>
        <v>10498.6</v>
      </c>
      <c r="C211" s="1">
        <f>+Data!S211</f>
        <v>206098</v>
      </c>
      <c r="D211" s="4">
        <f t="shared" si="25"/>
        <v>50939.844151811274</v>
      </c>
      <c r="E211" s="1">
        <f>+Data!K175</f>
        <v>174.86699999999999</v>
      </c>
      <c r="F211" s="1">
        <f>+Data!C215</f>
        <v>164.13300000000001</v>
      </c>
      <c r="G211" s="1">
        <f>+Data!O215</f>
        <v>85.988</v>
      </c>
      <c r="H211" s="1">
        <f>+Data!M91</f>
        <v>2.4</v>
      </c>
      <c r="I211" s="1">
        <f>+Data!AC185</f>
        <v>4.8600000000000003</v>
      </c>
      <c r="J211" s="1">
        <f>+Data!AE267</f>
        <v>4.25</v>
      </c>
      <c r="K211" s="19">
        <f t="shared" si="22"/>
        <v>1998.75</v>
      </c>
      <c r="L211" s="15">
        <f t="shared" si="26"/>
        <v>1.4169676518446438E-2</v>
      </c>
      <c r="M211" s="15">
        <f t="shared" si="20"/>
        <v>1.1863985289073833E-2</v>
      </c>
      <c r="N211" s="15">
        <f t="shared" si="21"/>
        <v>5.5452636168677226E-3</v>
      </c>
      <c r="O211" s="15">
        <f t="shared" si="27"/>
        <v>4.6778711256857067E-3</v>
      </c>
      <c r="P211" s="18">
        <f t="shared" si="23"/>
        <v>5.9291316543290161E-3</v>
      </c>
      <c r="Q211">
        <f>+LN(Data!AH91/100 + 1)/4</f>
        <v>5.7151729362764723E-3</v>
      </c>
    </row>
    <row r="212" spans="1:17">
      <c r="A212" s="12">
        <f t="shared" si="24"/>
        <v>1999</v>
      </c>
      <c r="B212" s="1">
        <f>+Data!U216</f>
        <v>10592.1</v>
      </c>
      <c r="C212" s="1">
        <f>+Data!S212</f>
        <v>206876</v>
      </c>
      <c r="D212" s="4">
        <f t="shared" si="25"/>
        <v>51200.235890098418</v>
      </c>
      <c r="E212" s="1">
        <f>+Data!K176</f>
        <v>175.63300000000001</v>
      </c>
      <c r="F212" s="1">
        <f>+Data!C216</f>
        <v>164.733</v>
      </c>
      <c r="G212" s="1">
        <f>+Data!O216</f>
        <v>86.370999999999995</v>
      </c>
      <c r="H212" s="1">
        <f>+Data!M92</f>
        <v>2.6</v>
      </c>
      <c r="I212" s="1">
        <f>+Data!AC186</f>
        <v>4.7300000000000004</v>
      </c>
      <c r="J212" s="1">
        <f>+Data!AE268</f>
        <v>4.41</v>
      </c>
      <c r="K212" s="19">
        <f t="shared" si="22"/>
        <v>1999</v>
      </c>
      <c r="L212" s="15">
        <f t="shared" si="26"/>
        <v>5.0987291628888706E-3</v>
      </c>
      <c r="M212" s="15">
        <f t="shared" si="20"/>
        <v>1.1553855949240723E-2</v>
      </c>
      <c r="N212" s="15">
        <f t="shared" si="21"/>
        <v>4.3709056748859228E-3</v>
      </c>
      <c r="O212" s="15">
        <f t="shared" si="27"/>
        <v>3.6489066411597528E-3</v>
      </c>
      <c r="P212" s="18">
        <f t="shared" si="23"/>
        <v>6.4169366871444531E-3</v>
      </c>
      <c r="Q212">
        <f>+LN(Data!AH92/100 + 1)/4</f>
        <v>5.3789661871945747E-3</v>
      </c>
    </row>
    <row r="213" spans="1:17">
      <c r="A213" s="12">
        <f t="shared" si="24"/>
        <v>1999.25</v>
      </c>
      <c r="B213" s="1">
        <f>+Data!U217</f>
        <v>10674.9</v>
      </c>
      <c r="C213" s="1">
        <f>+Data!S213</f>
        <v>207432</v>
      </c>
      <c r="D213" s="4">
        <f t="shared" si="25"/>
        <v>51462.165914612982</v>
      </c>
      <c r="E213" s="1">
        <f>+Data!K177</f>
        <v>176.46700000000001</v>
      </c>
      <c r="F213" s="1">
        <f>+Data!C217</f>
        <v>165.96700000000001</v>
      </c>
      <c r="G213" s="1">
        <f>+Data!O217</f>
        <v>86.674999999999997</v>
      </c>
      <c r="H213" s="1">
        <f>+Data!M93</f>
        <v>2.7</v>
      </c>
      <c r="I213" s="1">
        <f>+Data!AC187</f>
        <v>4.75</v>
      </c>
      <c r="J213" s="1">
        <f>+Data!AE269</f>
        <v>4.45</v>
      </c>
      <c r="K213" s="19">
        <f t="shared" si="22"/>
        <v>1999.25</v>
      </c>
      <c r="L213" s="15">
        <f t="shared" si="26"/>
        <v>5.102755989669098E-3</v>
      </c>
      <c r="M213" s="15">
        <f t="shared" si="20"/>
        <v>1.1601593203538959E-2</v>
      </c>
      <c r="N213" s="15">
        <f t="shared" si="21"/>
        <v>4.7372994019813826E-3</v>
      </c>
      <c r="O213" s="15">
        <f t="shared" si="27"/>
        <v>7.462992001365E-3</v>
      </c>
      <c r="P213" s="18">
        <f t="shared" si="23"/>
        <v>6.660482736605273E-3</v>
      </c>
      <c r="Q213">
        <f>+LN(Data!AH93/100 + 1)/4</f>
        <v>5.4403729453781774E-3</v>
      </c>
    </row>
    <row r="214" spans="1:17">
      <c r="A214" s="12">
        <f t="shared" si="24"/>
        <v>1999.5</v>
      </c>
      <c r="B214" s="1">
        <f>+Data!U218</f>
        <v>10810.7</v>
      </c>
      <c r="C214" s="1">
        <f>+Data!S214</f>
        <v>208044</v>
      </c>
      <c r="D214" s="4">
        <f t="shared" si="25"/>
        <v>51963.526946222912</v>
      </c>
      <c r="E214" s="1">
        <f>+Data!K178</f>
        <v>177.4</v>
      </c>
      <c r="F214" s="1">
        <f>+Data!C218</f>
        <v>167.2</v>
      </c>
      <c r="G214" s="1">
        <f>+Data!O218</f>
        <v>86.998000000000005</v>
      </c>
      <c r="H214" s="1">
        <f>+Data!M94</f>
        <v>2.7</v>
      </c>
      <c r="I214" s="1">
        <f>+Data!AC188</f>
        <v>5.09</v>
      </c>
      <c r="J214" s="1">
        <f>+Data!AE270</f>
        <v>4.6500000000000004</v>
      </c>
      <c r="K214" s="19">
        <f t="shared" si="22"/>
        <v>1999.5</v>
      </c>
      <c r="L214" s="15">
        <f t="shared" si="26"/>
        <v>9.6951723486091608E-3</v>
      </c>
      <c r="M214" s="15">
        <f t="shared" si="20"/>
        <v>1.2411734972353429E-2</v>
      </c>
      <c r="N214" s="15">
        <f t="shared" si="21"/>
        <v>5.2731798215066589E-3</v>
      </c>
      <c r="O214" s="15">
        <f t="shared" si="27"/>
        <v>7.401727237161794E-3</v>
      </c>
      <c r="P214" s="18">
        <f t="shared" si="23"/>
        <v>6.660482736605273E-3</v>
      </c>
      <c r="Q214">
        <f>+LN(Data!AH94/100 + 1)/4</f>
        <v>5.8771242920476431E-3</v>
      </c>
    </row>
    <row r="215" spans="1:17">
      <c r="A215" s="12">
        <f t="shared" si="24"/>
        <v>1999.75</v>
      </c>
      <c r="B215" s="1">
        <f>+Data!U219</f>
        <v>11004.8</v>
      </c>
      <c r="C215" s="1">
        <f>+Data!S215</f>
        <v>208660</v>
      </c>
      <c r="D215" s="4">
        <f t="shared" si="25"/>
        <v>52740.343141953417</v>
      </c>
      <c r="E215" s="1">
        <f>+Data!K179</f>
        <v>178.4</v>
      </c>
      <c r="F215" s="1">
        <f>+Data!C219</f>
        <v>168.43299999999999</v>
      </c>
      <c r="G215" s="1">
        <f>+Data!O219</f>
        <v>87.305000000000007</v>
      </c>
      <c r="H215" s="1">
        <f>+Data!M95</f>
        <v>2.9</v>
      </c>
      <c r="I215" s="1">
        <f>+Data!AC189</f>
        <v>5.31</v>
      </c>
      <c r="J215" s="1">
        <f>+Data!AE271</f>
        <v>5.04</v>
      </c>
      <c r="K215" s="19">
        <f t="shared" si="22"/>
        <v>1999.75</v>
      </c>
      <c r="L215" s="15">
        <f t="shared" si="26"/>
        <v>1.4838619596511738E-2</v>
      </c>
      <c r="M215" s="15">
        <f t="shared" si="20"/>
        <v>1.2934548851103593E-2</v>
      </c>
      <c r="N215" s="15">
        <f t="shared" si="21"/>
        <v>5.6211502704299112E-3</v>
      </c>
      <c r="O215" s="15">
        <f t="shared" si="27"/>
        <v>7.3473439548308647E-3</v>
      </c>
      <c r="P215" s="18">
        <f t="shared" si="23"/>
        <v>7.1468642129781179E-3</v>
      </c>
      <c r="Q215">
        <f>+LN(Data!AH95/100 + 1)/4</f>
        <v>6.2341213225078941E-3</v>
      </c>
    </row>
    <row r="216" spans="1:17">
      <c r="A216" s="12">
        <f t="shared" si="24"/>
        <v>2000</v>
      </c>
      <c r="B216" s="1">
        <f>+Data!U220</f>
        <v>11033.6</v>
      </c>
      <c r="C216" s="1">
        <f>+Data!S216</f>
        <v>211586</v>
      </c>
      <c r="D216" s="4">
        <f t="shared" si="25"/>
        <v>52147.117484143564</v>
      </c>
      <c r="E216" s="1">
        <f>+Data!K180</f>
        <v>179.56700000000001</v>
      </c>
      <c r="F216" s="1">
        <f>+Data!C220</f>
        <v>170.1</v>
      </c>
      <c r="G216" s="1">
        <f>+Data!O220</f>
        <v>88</v>
      </c>
      <c r="H216" s="1">
        <f>+Data!M96</f>
        <v>3</v>
      </c>
      <c r="I216" s="1">
        <f>+Data!AC190</f>
        <v>5.68</v>
      </c>
      <c r="J216" s="1">
        <f>+Data!AE272</f>
        <v>5.52</v>
      </c>
      <c r="K216" s="19">
        <f t="shared" si="22"/>
        <v>2000</v>
      </c>
      <c r="L216" s="15">
        <f t="shared" si="26"/>
        <v>-1.1311780833275621E-2</v>
      </c>
      <c r="M216" s="15">
        <f t="shared" si="20"/>
        <v>1.3811368556494619E-2</v>
      </c>
      <c r="N216" s="15">
        <f t="shared" si="21"/>
        <v>6.5201771915186467E-3</v>
      </c>
      <c r="O216" s="15">
        <f t="shared" si="27"/>
        <v>9.8484547963840936E-3</v>
      </c>
      <c r="P216" s="18">
        <f t="shared" si="23"/>
        <v>7.3897005603861072E-3</v>
      </c>
      <c r="Q216">
        <f>+LN(Data!AH96/100 + 1)/4</f>
        <v>6.0816729977643917E-3</v>
      </c>
    </row>
    <row r="217" spans="1:17">
      <c r="A217" s="12">
        <f t="shared" si="24"/>
        <v>2000.25</v>
      </c>
      <c r="B217" s="1">
        <f>+Data!U221</f>
        <v>11248.8</v>
      </c>
      <c r="C217" s="1">
        <f>+Data!S217</f>
        <v>212242</v>
      </c>
      <c r="D217" s="4">
        <f t="shared" si="25"/>
        <v>52999.877498327383</v>
      </c>
      <c r="E217" s="1">
        <f>+Data!K181</f>
        <v>180.7</v>
      </c>
      <c r="F217" s="1">
        <f>+Data!C221</f>
        <v>171.43299999999999</v>
      </c>
      <c r="G217" s="1">
        <f>+Data!O221</f>
        <v>88.445999999999998</v>
      </c>
      <c r="H217" s="1">
        <f>+Data!M97</f>
        <v>3</v>
      </c>
      <c r="I217" s="1">
        <f>+Data!AC191</f>
        <v>6.27</v>
      </c>
      <c r="J217" s="1">
        <f>+Data!AE273</f>
        <v>5.71</v>
      </c>
      <c r="K217" s="19">
        <f t="shared" si="22"/>
        <v>2000.25</v>
      </c>
      <c r="L217" s="15">
        <f t="shared" si="26"/>
        <v>1.6220695832289005E-2</v>
      </c>
      <c r="M217" s="15">
        <f t="shared" si="20"/>
        <v>1.52032098491281E-2</v>
      </c>
      <c r="N217" s="15">
        <f t="shared" si="21"/>
        <v>6.2898002607549722E-3</v>
      </c>
      <c r="O217" s="15">
        <f t="shared" si="27"/>
        <v>7.806020318620834E-3</v>
      </c>
      <c r="P217" s="18">
        <f t="shared" si="23"/>
        <v>7.3897005603861072E-3</v>
      </c>
      <c r="Q217">
        <f>+LN(Data!AH97/100 + 1)/4</f>
        <v>6.4320434431827389E-3</v>
      </c>
    </row>
    <row r="218" spans="1:17">
      <c r="A218" s="12">
        <f t="shared" si="24"/>
        <v>2000.5</v>
      </c>
      <c r="B218" s="1">
        <f>+Data!U222</f>
        <v>11258.3</v>
      </c>
      <c r="C218" s="1">
        <f>+Data!S218</f>
        <v>212919</v>
      </c>
      <c r="D218" s="4">
        <f t="shared" si="25"/>
        <v>52875.976310240047</v>
      </c>
      <c r="E218" s="1">
        <f>+Data!K182</f>
        <v>181.9</v>
      </c>
      <c r="F218" s="1">
        <f>+Data!C222</f>
        <v>173</v>
      </c>
      <c r="G218" s="1">
        <f>+Data!O222</f>
        <v>88.978999999999999</v>
      </c>
      <c r="H218" s="1">
        <f>+Data!M98</f>
        <v>2.9</v>
      </c>
      <c r="I218" s="1">
        <f>+Data!AC192</f>
        <v>6.52</v>
      </c>
      <c r="J218" s="1">
        <f>+Data!AE274</f>
        <v>6.02</v>
      </c>
      <c r="K218" s="19">
        <f t="shared" si="22"/>
        <v>2000.5</v>
      </c>
      <c r="L218" s="15">
        <f t="shared" si="26"/>
        <v>-2.3405005048961246E-3</v>
      </c>
      <c r="M218" s="15">
        <f t="shared" si="20"/>
        <v>1.5790643739410012E-2</v>
      </c>
      <c r="N218" s="15">
        <f t="shared" si="21"/>
        <v>6.61888792589377E-3</v>
      </c>
      <c r="O218" s="15">
        <f t="shared" si="27"/>
        <v>9.0990747773421338E-3</v>
      </c>
      <c r="P218" s="18">
        <f t="shared" si="23"/>
        <v>7.1468642129781179E-3</v>
      </c>
      <c r="Q218">
        <f>+LN(Data!AH98/100 + 1)/4</f>
        <v>6.6909093173037337E-3</v>
      </c>
    </row>
    <row r="219" spans="1:17">
      <c r="A219" s="12">
        <f t="shared" si="24"/>
        <v>2000.75</v>
      </c>
      <c r="B219" s="1">
        <f>+Data!U223</f>
        <v>11325</v>
      </c>
      <c r="C219" s="1">
        <f>+Data!S219</f>
        <v>213560</v>
      </c>
      <c r="D219" s="4">
        <f t="shared" si="25"/>
        <v>53029.593556845852</v>
      </c>
      <c r="E219" s="1">
        <f>+Data!K183</f>
        <v>183</v>
      </c>
      <c r="F219" s="1">
        <f>+Data!C223</f>
        <v>174.233</v>
      </c>
      <c r="G219" s="1">
        <f>+Data!O223</f>
        <v>89.447000000000003</v>
      </c>
      <c r="H219" s="1">
        <f>+Data!M99</f>
        <v>3</v>
      </c>
      <c r="I219" s="1">
        <f>+Data!AC193</f>
        <v>6.47</v>
      </c>
      <c r="J219" s="1">
        <f>+Data!AE275</f>
        <v>6.02</v>
      </c>
      <c r="K219" s="19">
        <f t="shared" si="22"/>
        <v>2000.75</v>
      </c>
      <c r="L219" s="15">
        <f t="shared" si="26"/>
        <v>2.9010250270083745E-3</v>
      </c>
      <c r="M219" s="15">
        <f t="shared" si="20"/>
        <v>1.5673267334605851E-2</v>
      </c>
      <c r="N219" s="15">
        <f t="shared" si="21"/>
        <v>6.0290673173444293E-3</v>
      </c>
      <c r="O219" s="15">
        <f t="shared" si="27"/>
        <v>7.1018894078629406E-3</v>
      </c>
      <c r="P219" s="18">
        <f t="shared" si="23"/>
        <v>7.3897005603861072E-3</v>
      </c>
      <c r="Q219">
        <f>+LN(Data!AH99/100 + 1)/4</f>
        <v>6.5996184636327396E-3</v>
      </c>
    </row>
    <row r="220" spans="1:17">
      <c r="A220" s="12">
        <f t="shared" si="24"/>
        <v>2001</v>
      </c>
      <c r="B220" s="1">
        <f>+Data!U224</f>
        <v>11287.8</v>
      </c>
      <c r="C220" s="1">
        <f>+Data!S220</f>
        <v>214101</v>
      </c>
      <c r="D220" s="4">
        <f t="shared" si="25"/>
        <v>52721.846231451513</v>
      </c>
      <c r="E220" s="1">
        <f>+Data!K184</f>
        <v>184.333</v>
      </c>
      <c r="F220" s="1">
        <f>+Data!C224</f>
        <v>175.9</v>
      </c>
      <c r="G220" s="1">
        <f>+Data!O224</f>
        <v>90.054000000000002</v>
      </c>
      <c r="H220" s="1">
        <f>+Data!M100</f>
        <v>2.9</v>
      </c>
      <c r="I220" s="1">
        <f>+Data!AC194</f>
        <v>5.59</v>
      </c>
      <c r="J220" s="1">
        <f>+Data!AE276</f>
        <v>4.82</v>
      </c>
      <c r="K220" s="19">
        <f t="shared" si="22"/>
        <v>2001</v>
      </c>
      <c r="L220" s="15">
        <f t="shared" si="26"/>
        <v>-5.8202175734581238E-3</v>
      </c>
      <c r="M220" s="15">
        <f t="shared" si="20"/>
        <v>1.3598370957582925E-2</v>
      </c>
      <c r="N220" s="15">
        <f t="shared" si="21"/>
        <v>7.25775169290503E-3</v>
      </c>
      <c r="O220" s="15">
        <f t="shared" si="27"/>
        <v>9.5221678378705939E-3</v>
      </c>
      <c r="P220" s="18">
        <f t="shared" si="23"/>
        <v>7.1468642129781179E-3</v>
      </c>
      <c r="Q220">
        <f>+LN(Data!AH100/100 + 1)/4</f>
        <v>6.1426634835511761E-3</v>
      </c>
    </row>
    <row r="221" spans="1:17">
      <c r="A221" s="12">
        <f t="shared" si="24"/>
        <v>2001.25</v>
      </c>
      <c r="B221" s="1">
        <f>+Data!U225</f>
        <v>11361.7</v>
      </c>
      <c r="C221" s="1">
        <f>+Data!S221</f>
        <v>214736</v>
      </c>
      <c r="D221" s="4">
        <f t="shared" si="25"/>
        <v>52910.084941509573</v>
      </c>
      <c r="E221" s="1">
        <f>+Data!K185</f>
        <v>185.46700000000001</v>
      </c>
      <c r="F221" s="1">
        <f>+Data!C225</f>
        <v>177.13300000000001</v>
      </c>
      <c r="G221" s="1">
        <f>+Data!O225</f>
        <v>90.665999999999997</v>
      </c>
      <c r="H221" s="1">
        <f>+Data!M101</f>
        <v>3.1</v>
      </c>
      <c r="I221" s="1">
        <f>+Data!AC195</f>
        <v>4.33</v>
      </c>
      <c r="J221" s="1">
        <f>+Data!AE277</f>
        <v>3.66</v>
      </c>
      <c r="K221" s="19">
        <f t="shared" si="22"/>
        <v>2001.25</v>
      </c>
      <c r="L221" s="15">
        <f t="shared" si="26"/>
        <v>3.5640531650967685E-3</v>
      </c>
      <c r="M221" s="15">
        <f t="shared" si="20"/>
        <v>1.0597191622946631E-2</v>
      </c>
      <c r="N221" s="15">
        <f t="shared" si="21"/>
        <v>6.1330641133895492E-3</v>
      </c>
      <c r="O221" s="15">
        <f t="shared" si="27"/>
        <v>6.9852110907169754E-3</v>
      </c>
      <c r="P221" s="18">
        <f t="shared" si="23"/>
        <v>7.6323012587056977E-3</v>
      </c>
      <c r="Q221">
        <f>+LN(Data!AH101/100 + 1)/4</f>
        <v>6.2036390936095727E-3</v>
      </c>
    </row>
    <row r="222" spans="1:17">
      <c r="A222" s="12">
        <f t="shared" si="24"/>
        <v>2001.5</v>
      </c>
      <c r="B222" s="1">
        <f>+Data!U226</f>
        <v>11330.4</v>
      </c>
      <c r="C222" s="1">
        <f>+Data!S222</f>
        <v>215422</v>
      </c>
      <c r="D222" s="4">
        <f t="shared" si="25"/>
        <v>52596.299356611671</v>
      </c>
      <c r="E222" s="1">
        <f>+Data!K186</f>
        <v>186.733</v>
      </c>
      <c r="F222" s="1">
        <f>+Data!C226</f>
        <v>177.63300000000001</v>
      </c>
      <c r="G222" s="1">
        <f>+Data!O226</f>
        <v>90.951999999999998</v>
      </c>
      <c r="H222" s="1">
        <f>+Data!M102</f>
        <v>2.7</v>
      </c>
      <c r="I222" s="1">
        <f>+Data!AC196</f>
        <v>3.5</v>
      </c>
      <c r="J222" s="1">
        <f>+Data!AE278</f>
        <v>3.17</v>
      </c>
      <c r="K222" s="19">
        <f t="shared" si="22"/>
        <v>2001.5</v>
      </c>
      <c r="L222" s="15">
        <f t="shared" si="26"/>
        <v>-5.948199479253769E-3</v>
      </c>
      <c r="M222" s="15">
        <f t="shared" si="20"/>
        <v>8.6003566793330793E-3</v>
      </c>
      <c r="N222" s="15">
        <f t="shared" si="21"/>
        <v>6.8028204318314484E-3</v>
      </c>
      <c r="O222" s="15">
        <f t="shared" si="27"/>
        <v>2.8187612739604012E-3</v>
      </c>
      <c r="P222" s="18">
        <f t="shared" si="23"/>
        <v>6.660482736605273E-3</v>
      </c>
      <c r="Q222">
        <f>+LN(Data!AH102/100 + 1)/4</f>
        <v>6.4169366871444531E-3</v>
      </c>
    </row>
    <row r="223" spans="1:17">
      <c r="A223" s="12">
        <f t="shared" si="24"/>
        <v>2001.75</v>
      </c>
      <c r="B223" s="1">
        <f>+Data!U227</f>
        <v>11370</v>
      </c>
      <c r="C223" s="1">
        <f>+Data!S223</f>
        <v>216112</v>
      </c>
      <c r="D223" s="4">
        <f t="shared" si="25"/>
        <v>52611.608795439402</v>
      </c>
      <c r="E223" s="1">
        <f>+Data!K187</f>
        <v>187.96700000000001</v>
      </c>
      <c r="F223" s="1">
        <f>+Data!C227</f>
        <v>177.5</v>
      </c>
      <c r="G223" s="1">
        <f>+Data!O227</f>
        <v>91.231999999999999</v>
      </c>
      <c r="H223" s="1">
        <f>+Data!M103</f>
        <v>1.1000000000000001</v>
      </c>
      <c r="I223" s="1">
        <f>+Data!AC197</f>
        <v>2.13</v>
      </c>
      <c r="J223" s="1">
        <f>+Data!AE279</f>
        <v>1.91</v>
      </c>
      <c r="K223" s="19">
        <f t="shared" si="22"/>
        <v>2001.75</v>
      </c>
      <c r="L223" s="15">
        <f t="shared" si="26"/>
        <v>2.9103209453914782E-4</v>
      </c>
      <c r="M223" s="15">
        <f t="shared" si="20"/>
        <v>5.2690814004790771E-3</v>
      </c>
      <c r="N223" s="15">
        <f t="shared" si="21"/>
        <v>6.5866264279790211E-3</v>
      </c>
      <c r="O223" s="15">
        <f t="shared" si="27"/>
        <v>-7.4901519271947787E-4</v>
      </c>
      <c r="P223" s="18">
        <f t="shared" si="23"/>
        <v>2.7349850095835658E-3</v>
      </c>
      <c r="Q223">
        <f>+LN(Data!AH103/100 + 1)/4</f>
        <v>5.3175443421453524E-3</v>
      </c>
    </row>
    <row r="224" spans="1:17">
      <c r="A224" s="12">
        <f t="shared" si="24"/>
        <v>2002</v>
      </c>
      <c r="B224" s="1">
        <f>+Data!U228</f>
        <v>11467.1</v>
      </c>
      <c r="C224" s="1">
        <f>+Data!S224</f>
        <v>216664</v>
      </c>
      <c r="D224" s="4">
        <f t="shared" si="25"/>
        <v>52925.728316656205</v>
      </c>
      <c r="E224" s="1">
        <f>+Data!K188</f>
        <v>189</v>
      </c>
      <c r="F224" s="1">
        <f>+Data!C228</f>
        <v>178.06700000000001</v>
      </c>
      <c r="G224" s="1">
        <f>+Data!O228</f>
        <v>91.555000000000007</v>
      </c>
      <c r="H224" s="1">
        <f>+Data!M104</f>
        <v>2.2000000000000002</v>
      </c>
      <c r="I224" s="1">
        <f>+Data!AC198</f>
        <v>1.73</v>
      </c>
      <c r="J224" s="1">
        <f>+Data!AE280</f>
        <v>1.72</v>
      </c>
      <c r="K224" s="19">
        <f t="shared" si="22"/>
        <v>2002</v>
      </c>
      <c r="L224" s="15">
        <f t="shared" si="26"/>
        <v>5.9527832973054404E-3</v>
      </c>
      <c r="M224" s="15">
        <f t="shared" si="20"/>
        <v>4.2880147043914147E-3</v>
      </c>
      <c r="N224" s="15">
        <f t="shared" si="21"/>
        <v>5.4805995521163579E-3</v>
      </c>
      <c r="O224" s="15">
        <f t="shared" si="27"/>
        <v>3.1892750485964078E-3</v>
      </c>
      <c r="P224" s="18">
        <f t="shared" si="23"/>
        <v>5.4403729453781774E-3</v>
      </c>
      <c r="Q224">
        <f>+LN(Data!AH104/100 + 1)/4</f>
        <v>5.4401283268632177E-3</v>
      </c>
    </row>
    <row r="225" spans="1:17">
      <c r="A225" s="12">
        <f t="shared" si="24"/>
        <v>2002.25</v>
      </c>
      <c r="B225" s="1">
        <f>+Data!U229</f>
        <v>11528.1</v>
      </c>
      <c r="C225" s="1">
        <f>+Data!S225</f>
        <v>217204</v>
      </c>
      <c r="D225" s="4">
        <f t="shared" si="25"/>
        <v>53074.989410876413</v>
      </c>
      <c r="E225" s="1">
        <f>+Data!K189</f>
        <v>189.96700000000001</v>
      </c>
      <c r="F225" s="1">
        <f>+Data!C229</f>
        <v>179.46700000000001</v>
      </c>
      <c r="G225" s="1">
        <f>+Data!O229</f>
        <v>91.965000000000003</v>
      </c>
      <c r="H225" s="1">
        <f>+Data!M105</f>
        <v>2.7</v>
      </c>
      <c r="I225" s="1">
        <f>+Data!AC199</f>
        <v>1.75</v>
      </c>
      <c r="J225" s="1">
        <f>+Data!AE281</f>
        <v>1.72</v>
      </c>
      <c r="K225" s="19">
        <f t="shared" si="22"/>
        <v>2002.25</v>
      </c>
      <c r="L225" s="15">
        <f t="shared" si="26"/>
        <v>2.8162298533653857E-3</v>
      </c>
      <c r="M225" s="15">
        <f t="shared" si="20"/>
        <v>4.3371595836532682E-3</v>
      </c>
      <c r="N225" s="15">
        <f t="shared" si="21"/>
        <v>5.1033578054682218E-3</v>
      </c>
      <c r="O225" s="15">
        <f t="shared" si="27"/>
        <v>7.8314630517429158E-3</v>
      </c>
      <c r="P225" s="18">
        <f t="shared" si="23"/>
        <v>6.660482736605273E-3</v>
      </c>
      <c r="Q225">
        <f>+LN(Data!AH105/100 + 1)/4</f>
        <v>5.8067872697899247E-3</v>
      </c>
    </row>
    <row r="226" spans="1:17">
      <c r="A226" s="12">
        <f t="shared" si="24"/>
        <v>2002.5</v>
      </c>
      <c r="B226" s="1">
        <f>+Data!U230</f>
        <v>11586.6</v>
      </c>
      <c r="C226" s="1">
        <f>+Data!S226</f>
        <v>217868</v>
      </c>
      <c r="D226" s="4">
        <f t="shared" si="25"/>
        <v>53181.743073787795</v>
      </c>
      <c r="E226" s="1">
        <f>+Data!K190</f>
        <v>190.96700000000001</v>
      </c>
      <c r="F226" s="1">
        <f>+Data!C230</f>
        <v>180.43299999999999</v>
      </c>
      <c r="G226" s="1">
        <f>+Data!O230</f>
        <v>92.363</v>
      </c>
      <c r="H226" s="1">
        <f>+Data!M106</f>
        <v>2.6</v>
      </c>
      <c r="I226" s="1">
        <f>+Data!AC200</f>
        <v>1.74</v>
      </c>
      <c r="J226" s="1">
        <f>+Data!AE282</f>
        <v>1.64</v>
      </c>
      <c r="K226" s="19">
        <f t="shared" si="22"/>
        <v>2002.5</v>
      </c>
      <c r="L226" s="15">
        <f t="shared" si="26"/>
        <v>2.0093540678936595E-3</v>
      </c>
      <c r="M226" s="15">
        <f t="shared" ref="M226:M267" si="28">+LN(1+I226/100)/4</f>
        <v>4.312588351631918E-3</v>
      </c>
      <c r="N226" s="15">
        <f t="shared" si="21"/>
        <v>5.2502653851122516E-3</v>
      </c>
      <c r="O226" s="15">
        <f t="shared" si="27"/>
        <v>5.3681707129092544E-3</v>
      </c>
      <c r="P226" s="18">
        <f t="shared" si="23"/>
        <v>6.4169366871444531E-3</v>
      </c>
      <c r="Q226">
        <f>+LN(Data!AH106/100 + 1)/4</f>
        <v>5.6540780570918259E-3</v>
      </c>
    </row>
    <row r="227" spans="1:17">
      <c r="A227" s="12">
        <f t="shared" si="24"/>
        <v>2002.75</v>
      </c>
      <c r="B227" s="1">
        <f>+Data!U231</f>
        <v>11590.6</v>
      </c>
      <c r="C227" s="1">
        <f>+Data!S227</f>
        <v>218543</v>
      </c>
      <c r="D227" s="4">
        <f t="shared" si="25"/>
        <v>53035.787007591185</v>
      </c>
      <c r="E227" s="1">
        <f>+Data!K191</f>
        <v>191.833</v>
      </c>
      <c r="F227" s="1">
        <f>+Data!C231</f>
        <v>181.5</v>
      </c>
      <c r="G227" s="1">
        <f>+Data!O231</f>
        <v>92.894000000000005</v>
      </c>
      <c r="H227" s="1">
        <f>+Data!M107</f>
        <v>2.5</v>
      </c>
      <c r="I227" s="1">
        <f>+Data!AC201</f>
        <v>1.44</v>
      </c>
      <c r="J227" s="1">
        <f>+Data!AE283</f>
        <v>1.33</v>
      </c>
      <c r="K227" s="19">
        <f t="shared" si="22"/>
        <v>2002.75</v>
      </c>
      <c r="L227" s="15">
        <f t="shared" si="26"/>
        <v>-2.7482498971773566E-3</v>
      </c>
      <c r="M227" s="15">
        <f t="shared" si="28"/>
        <v>3.5743261752060984E-3</v>
      </c>
      <c r="N227" s="15">
        <f t="shared" si="21"/>
        <v>4.5245636226336327E-3</v>
      </c>
      <c r="O227" s="15">
        <f t="shared" si="27"/>
        <v>5.896135976186343E-3</v>
      </c>
      <c r="P227" s="18">
        <f t="shared" si="23"/>
        <v>6.1731531475928535E-3</v>
      </c>
      <c r="Q227">
        <f>+LN(Data!AH107/100 + 1)/4</f>
        <v>5.409793775870312E-3</v>
      </c>
    </row>
    <row r="228" spans="1:17">
      <c r="A228" s="12">
        <f t="shared" si="24"/>
        <v>2003</v>
      </c>
      <c r="B228" s="1">
        <f>+Data!U232</f>
        <v>11638.9</v>
      </c>
      <c r="C228" s="1">
        <f>+Data!S228</f>
        <v>220109</v>
      </c>
      <c r="D228" s="4">
        <f t="shared" si="25"/>
        <v>52877.8923169884</v>
      </c>
      <c r="E228" s="1">
        <f>+Data!K192</f>
        <v>192.46700000000001</v>
      </c>
      <c r="F228" s="1">
        <f>+Data!C232</f>
        <v>183.36699999999999</v>
      </c>
      <c r="G228" s="1">
        <f>+Data!O232</f>
        <v>93.543000000000006</v>
      </c>
      <c r="H228" s="1">
        <f>+Data!M108</f>
        <v>2.8</v>
      </c>
      <c r="I228" s="1">
        <f>+Data!AC202</f>
        <v>1.25</v>
      </c>
      <c r="J228" s="1">
        <f>+Data!AE284</f>
        <v>1.1599999999999999</v>
      </c>
      <c r="K228" s="19">
        <f t="shared" si="22"/>
        <v>2003</v>
      </c>
      <c r="L228" s="15">
        <f t="shared" si="26"/>
        <v>-2.9815753466517986E-3</v>
      </c>
      <c r="M228" s="15">
        <f t="shared" si="28"/>
        <v>3.1056299996392775E-3</v>
      </c>
      <c r="N228" s="15">
        <f t="shared" si="21"/>
        <v>3.2995085879966059E-3</v>
      </c>
      <c r="O228" s="15">
        <f t="shared" si="27"/>
        <v>1.0233955358044737E-2</v>
      </c>
      <c r="P228" s="18">
        <f t="shared" si="23"/>
        <v>6.9037917582433477E-3</v>
      </c>
      <c r="Q228">
        <f>+LN(Data!AH108/100 + 1)/4</f>
        <v>5.2568417980188948E-3</v>
      </c>
    </row>
    <row r="229" spans="1:17">
      <c r="A229" s="12">
        <f t="shared" si="24"/>
        <v>2003.25</v>
      </c>
      <c r="B229" s="1">
        <f>+Data!U233</f>
        <v>11737.5</v>
      </c>
      <c r="C229" s="1">
        <f>+Data!S229</f>
        <v>220774</v>
      </c>
      <c r="D229" s="4">
        <f t="shared" si="25"/>
        <v>53165.227789504199</v>
      </c>
      <c r="E229" s="1">
        <f>+Data!K193</f>
        <v>192.8</v>
      </c>
      <c r="F229" s="1">
        <f>+Data!C233</f>
        <v>183.06700000000001</v>
      </c>
      <c r="G229" s="1">
        <f>+Data!O233</f>
        <v>93.814999999999998</v>
      </c>
      <c r="H229" s="1">
        <f>+Data!M109</f>
        <v>2.2000000000000002</v>
      </c>
      <c r="I229" s="1">
        <f>+Data!AC203</f>
        <v>1.25</v>
      </c>
      <c r="J229" s="1">
        <f>+Data!AE285</f>
        <v>1.04</v>
      </c>
      <c r="K229" s="19">
        <f t="shared" si="22"/>
        <v>2003.25</v>
      </c>
      <c r="L229" s="15">
        <f t="shared" si="26"/>
        <v>5.4192327693600162E-3</v>
      </c>
      <c r="M229" s="15">
        <f t="shared" si="28"/>
        <v>3.1056299996392775E-3</v>
      </c>
      <c r="N229" s="15">
        <f t="shared" si="21"/>
        <v>1.7286717155920192E-3</v>
      </c>
      <c r="O229" s="15">
        <f t="shared" si="27"/>
        <v>-1.6374030086028345E-3</v>
      </c>
      <c r="P229" s="18">
        <f t="shared" si="23"/>
        <v>5.4403729453781774E-3</v>
      </c>
      <c r="Q229">
        <f>+LN(Data!AH109/100 + 1)/4</f>
        <v>5.176780020002371E-3</v>
      </c>
    </row>
    <row r="230" spans="1:17">
      <c r="A230" s="12">
        <f t="shared" si="24"/>
        <v>2003.5</v>
      </c>
      <c r="B230" s="1">
        <f>+Data!U234</f>
        <v>11930.7</v>
      </c>
      <c r="C230" s="1">
        <f>+Data!S230</f>
        <v>221513</v>
      </c>
      <c r="D230" s="4">
        <f t="shared" si="25"/>
        <v>53860.044331483929</v>
      </c>
      <c r="E230" s="1">
        <f>+Data!K194</f>
        <v>193.56700000000001</v>
      </c>
      <c r="F230" s="1">
        <f>+Data!C234</f>
        <v>184.43299999999999</v>
      </c>
      <c r="G230" s="1">
        <f>+Data!O234</f>
        <v>94.337000000000003</v>
      </c>
      <c r="H230" s="1">
        <f>+Data!M110</f>
        <v>2.2999999999999998</v>
      </c>
      <c r="I230" s="1">
        <f>+Data!AC204</f>
        <v>1.02</v>
      </c>
      <c r="J230" s="1">
        <f>+Data!AE286</f>
        <v>0.93</v>
      </c>
      <c r="K230" s="19">
        <f t="shared" si="22"/>
        <v>2003.5</v>
      </c>
      <c r="L230" s="15">
        <f t="shared" si="26"/>
        <v>1.2984340800181625E-2</v>
      </c>
      <c r="M230" s="15">
        <f t="shared" si="28"/>
        <v>2.5370827629537839E-3</v>
      </c>
      <c r="N230" s="15">
        <f t="shared" si="21"/>
        <v>3.9703235915498269E-3</v>
      </c>
      <c r="O230" s="15">
        <f t="shared" si="27"/>
        <v>7.4340478421825252E-3</v>
      </c>
      <c r="P230" s="18">
        <f t="shared" si="23"/>
        <v>5.6848717423723348E-3</v>
      </c>
      <c r="Q230">
        <f>+LN(Data!AH110/100 + 1)/4</f>
        <v>4.5206303276913769E-3</v>
      </c>
    </row>
    <row r="231" spans="1:17">
      <c r="A231" s="12">
        <f t="shared" si="24"/>
        <v>2003.75</v>
      </c>
      <c r="B231" s="1">
        <f>+Data!U235</f>
        <v>12038.6</v>
      </c>
      <c r="C231" s="1">
        <f>+Data!S231</f>
        <v>222276</v>
      </c>
      <c r="D231" s="4">
        <f t="shared" si="25"/>
        <v>54160.593136460979</v>
      </c>
      <c r="E231" s="1">
        <f>+Data!K195</f>
        <v>194.06700000000001</v>
      </c>
      <c r="F231" s="1">
        <f>+Data!C235</f>
        <v>185.13300000000001</v>
      </c>
      <c r="G231" s="1">
        <f>+Data!O235</f>
        <v>94.817999999999998</v>
      </c>
      <c r="H231" s="1">
        <f>+Data!M111</f>
        <v>2.6</v>
      </c>
      <c r="I231" s="1">
        <f>+Data!AC205</f>
        <v>1</v>
      </c>
      <c r="J231" s="1">
        <f>+Data!AE287</f>
        <v>0.92</v>
      </c>
      <c r="K231" s="19">
        <f t="shared" si="22"/>
        <v>2003.75</v>
      </c>
      <c r="L231" s="15">
        <f t="shared" si="26"/>
        <v>5.564669633072966E-3</v>
      </c>
      <c r="M231" s="15">
        <f t="shared" si="28"/>
        <v>2.487582713292023E-3</v>
      </c>
      <c r="N231" s="15">
        <f t="shared" si="21"/>
        <v>2.5797544967529908E-3</v>
      </c>
      <c r="O231" s="15">
        <f t="shared" si="27"/>
        <v>3.7882318022977261E-3</v>
      </c>
      <c r="P231" s="18">
        <f t="shared" si="23"/>
        <v>6.4169366871444531E-3</v>
      </c>
      <c r="Q231">
        <f>+LN(Data!AH111/100 + 1)/4</f>
        <v>5.2568417980188948E-3</v>
      </c>
    </row>
    <row r="232" spans="1:17">
      <c r="A232" s="12">
        <f t="shared" si="24"/>
        <v>2004</v>
      </c>
      <c r="B232" s="1">
        <f>+Data!U236</f>
        <v>12117.9</v>
      </c>
      <c r="C232" s="1">
        <f>+Data!S232</f>
        <v>222356</v>
      </c>
      <c r="D232" s="4">
        <f t="shared" si="25"/>
        <v>54497.742359099822</v>
      </c>
      <c r="E232" s="1">
        <f>+Data!K196</f>
        <v>195</v>
      </c>
      <c r="F232" s="1">
        <f>+Data!C236</f>
        <v>186.7</v>
      </c>
      <c r="G232" s="1">
        <f>+Data!O236</f>
        <v>95.643000000000001</v>
      </c>
      <c r="H232" s="1">
        <f>+Data!M112</f>
        <v>2.7</v>
      </c>
      <c r="I232" s="1">
        <f>+Data!AC206</f>
        <v>1</v>
      </c>
      <c r="J232" s="1">
        <f>+Data!AE288</f>
        <v>0.92</v>
      </c>
      <c r="K232" s="19">
        <f t="shared" si="22"/>
        <v>2004</v>
      </c>
      <c r="L232" s="15">
        <f t="shared" si="26"/>
        <v>6.2056961039795274E-3</v>
      </c>
      <c r="M232" s="15">
        <f t="shared" si="28"/>
        <v>2.487582713292023E-3</v>
      </c>
      <c r="N232" s="15">
        <f t="shared" si="21"/>
        <v>4.7960982989987133E-3</v>
      </c>
      <c r="O232" s="15">
        <f t="shared" si="27"/>
        <v>8.4285648488493046E-3</v>
      </c>
      <c r="P232" s="18">
        <f t="shared" si="23"/>
        <v>6.660482736605273E-3</v>
      </c>
      <c r="Q232">
        <f>+LN(Data!AH112/100 + 1)/4</f>
        <v>4.0357494592966605E-3</v>
      </c>
    </row>
    <row r="233" spans="1:17">
      <c r="A233" s="12">
        <f t="shared" si="24"/>
        <v>2004.25</v>
      </c>
      <c r="B233" s="1">
        <f>+Data!U237</f>
        <v>12195.9</v>
      </c>
      <c r="C233" s="1">
        <f>+Data!S233</f>
        <v>222973</v>
      </c>
      <c r="D233" s="4">
        <f t="shared" si="25"/>
        <v>54696.757006453699</v>
      </c>
      <c r="E233" s="1">
        <f>+Data!K197</f>
        <v>196.233</v>
      </c>
      <c r="F233" s="1">
        <f>+Data!C237</f>
        <v>188.167</v>
      </c>
      <c r="G233" s="1">
        <f>+Data!O237</f>
        <v>96.45</v>
      </c>
      <c r="H233" s="1">
        <f>+Data!M113</f>
        <v>3.3</v>
      </c>
      <c r="I233" s="1">
        <f>+Data!AC207</f>
        <v>1.01</v>
      </c>
      <c r="J233" s="1">
        <f>+Data!AE289</f>
        <v>1.08</v>
      </c>
      <c r="K233" s="19">
        <f t="shared" si="22"/>
        <v>2004.25</v>
      </c>
      <c r="L233" s="15">
        <f t="shared" si="26"/>
        <v>3.6451445607685968E-3</v>
      </c>
      <c r="M233" s="15">
        <f t="shared" si="28"/>
        <v>2.5123339632503595E-3</v>
      </c>
      <c r="N233" s="15">
        <f t="shared" si="21"/>
        <v>6.3031701428562809E-3</v>
      </c>
      <c r="O233" s="15">
        <f t="shared" si="27"/>
        <v>7.8268158515461001E-3</v>
      </c>
      <c r="P233" s="18">
        <f t="shared" si="23"/>
        <v>8.1167975343753532E-3</v>
      </c>
      <c r="Q233">
        <f>+LN(Data!AH113/100 + 1)/4</f>
        <v>5.2734875106769507E-3</v>
      </c>
    </row>
    <row r="234" spans="1:17">
      <c r="A234" s="12">
        <f t="shared" si="24"/>
        <v>2004.5</v>
      </c>
      <c r="B234" s="1">
        <f>+Data!U238</f>
        <v>12286.7</v>
      </c>
      <c r="C234" s="1">
        <f>+Data!S234</f>
        <v>223680</v>
      </c>
      <c r="D234" s="4">
        <f t="shared" si="25"/>
        <v>54929.8104434907</v>
      </c>
      <c r="E234" s="1">
        <f>+Data!K198</f>
        <v>197.06700000000001</v>
      </c>
      <c r="F234" s="1">
        <f>+Data!C238</f>
        <v>189.36699999999999</v>
      </c>
      <c r="G234" s="1">
        <f>+Data!O238</f>
        <v>97.149000000000001</v>
      </c>
      <c r="H234" s="1">
        <f>+Data!M114</f>
        <v>2.9</v>
      </c>
      <c r="I234" s="1">
        <f>+Data!AC208</f>
        <v>1.43</v>
      </c>
      <c r="J234" s="1">
        <f>+Data!AE290</f>
        <v>1.49</v>
      </c>
      <c r="K234" s="19">
        <f t="shared" si="22"/>
        <v>2004.5</v>
      </c>
      <c r="L234" s="15">
        <f t="shared" si="26"/>
        <v>4.2517757062944311E-3</v>
      </c>
      <c r="M234" s="15">
        <f t="shared" si="28"/>
        <v>3.549679849953232E-3</v>
      </c>
      <c r="N234" s="15">
        <f t="shared" si="21"/>
        <v>4.2410437328148131E-3</v>
      </c>
      <c r="O234" s="15">
        <f t="shared" si="27"/>
        <v>6.3570647476756774E-3</v>
      </c>
      <c r="P234" s="18">
        <f t="shared" si="23"/>
        <v>7.1468642129781179E-3</v>
      </c>
      <c r="Q234">
        <f>+LN(Data!AH114/100 + 1)/4</f>
        <v>5.6848717423723348E-3</v>
      </c>
    </row>
    <row r="235" spans="1:17">
      <c r="A235" s="12">
        <f t="shared" si="24"/>
        <v>2004.75</v>
      </c>
      <c r="B235" s="1">
        <f>+Data!U239</f>
        <v>12387.2</v>
      </c>
      <c r="C235" s="1">
        <f>+Data!S235</f>
        <v>224418</v>
      </c>
      <c r="D235" s="4">
        <f t="shared" si="25"/>
        <v>55196.998458234186</v>
      </c>
      <c r="E235" s="1">
        <f>+Data!K199</f>
        <v>198.267</v>
      </c>
      <c r="F235" s="1">
        <f>+Data!C239</f>
        <v>191.4</v>
      </c>
      <c r="G235" s="1">
        <f>+Data!O239</f>
        <v>97.873999999999995</v>
      </c>
      <c r="H235" s="1">
        <f>+Data!M115</f>
        <v>3</v>
      </c>
      <c r="I235" s="1">
        <f>+Data!AC209</f>
        <v>1.95</v>
      </c>
      <c r="J235" s="1">
        <f>+Data!AE291</f>
        <v>2.0099999999999998</v>
      </c>
      <c r="K235" s="19">
        <f t="shared" si="22"/>
        <v>2004.75</v>
      </c>
      <c r="L235" s="15">
        <f t="shared" si="26"/>
        <v>4.8523795734414926E-3</v>
      </c>
      <c r="M235" s="15">
        <f t="shared" si="28"/>
        <v>4.8280777580932211E-3</v>
      </c>
      <c r="N235" s="15">
        <f t="shared" si="21"/>
        <v>6.0708347144497422E-3</v>
      </c>
      <c r="O235" s="15">
        <f t="shared" si="27"/>
        <v>1.0678547871955305E-2</v>
      </c>
      <c r="P235" s="18">
        <f t="shared" si="23"/>
        <v>7.3897005603861072E-3</v>
      </c>
      <c r="Q235">
        <f>+LN(Data!AH115/100 + 1)/4</f>
        <v>5.5944350543997174E-3</v>
      </c>
    </row>
    <row r="236" spans="1:17">
      <c r="A236" s="12">
        <f t="shared" si="24"/>
        <v>2005</v>
      </c>
      <c r="B236" s="1">
        <f>+Data!U240</f>
        <v>12515</v>
      </c>
      <c r="C236" s="1">
        <f>+Data!S236</f>
        <v>225038</v>
      </c>
      <c r="D236" s="4">
        <f t="shared" si="25"/>
        <v>55612.829833183729</v>
      </c>
      <c r="E236" s="1">
        <f>+Data!K200</f>
        <v>199.5</v>
      </c>
      <c r="F236" s="1">
        <f>+Data!C240</f>
        <v>192.36699999999999</v>
      </c>
      <c r="G236" s="1">
        <f>+Data!O240</f>
        <v>98.775999999999996</v>
      </c>
      <c r="H236" s="1">
        <f>+Data!M116</f>
        <v>3</v>
      </c>
      <c r="I236" s="1">
        <f>+Data!AC210</f>
        <v>2.4700000000000002</v>
      </c>
      <c r="J236" s="1">
        <f>+Data!AE292</f>
        <v>2.54</v>
      </c>
      <c r="K236" s="19">
        <f t="shared" si="22"/>
        <v>2005</v>
      </c>
      <c r="L236" s="15">
        <f t="shared" si="26"/>
        <v>7.5053509846809852E-3</v>
      </c>
      <c r="M236" s="15">
        <f t="shared" si="28"/>
        <v>6.0999717058837803E-3</v>
      </c>
      <c r="N236" s="15">
        <f t="shared" si="21"/>
        <v>6.1996291760504476E-3</v>
      </c>
      <c r="O236" s="15">
        <f t="shared" si="27"/>
        <v>5.0395268303964902E-3</v>
      </c>
      <c r="P236" s="18">
        <f t="shared" si="23"/>
        <v>7.3897005603861072E-3</v>
      </c>
      <c r="Q236">
        <f>+LN(Data!AH116/100 + 1)/4</f>
        <v>5.5626522337049308E-3</v>
      </c>
    </row>
    <row r="237" spans="1:17">
      <c r="A237" s="12">
        <f t="shared" si="24"/>
        <v>2005.25</v>
      </c>
      <c r="B237" s="1">
        <f>+Data!U241</f>
        <v>12570.7</v>
      </c>
      <c r="C237" s="1">
        <f>+Data!S237</f>
        <v>225674</v>
      </c>
      <c r="D237" s="4">
        <f t="shared" si="25"/>
        <v>55702.916596506468</v>
      </c>
      <c r="E237" s="1">
        <f>+Data!K201</f>
        <v>200.43299999999999</v>
      </c>
      <c r="F237" s="1">
        <f>+Data!C241</f>
        <v>193.667</v>
      </c>
      <c r="G237" s="1">
        <f>+Data!O241</f>
        <v>99.436999999999998</v>
      </c>
      <c r="H237" s="1">
        <f>+Data!M117</f>
        <v>3.2</v>
      </c>
      <c r="I237" s="1">
        <f>+Data!AC211</f>
        <v>2.94</v>
      </c>
      <c r="J237" s="1">
        <f>+Data!AE293</f>
        <v>2.86</v>
      </c>
      <c r="K237" s="19">
        <f t="shared" si="22"/>
        <v>2005.25</v>
      </c>
      <c r="L237" s="15">
        <f t="shared" si="26"/>
        <v>1.618581124048121E-3</v>
      </c>
      <c r="M237" s="15">
        <f t="shared" si="28"/>
        <v>7.244027059129297E-3</v>
      </c>
      <c r="N237" s="15">
        <f t="shared" si="21"/>
        <v>4.665789982749519E-3</v>
      </c>
      <c r="O237" s="15">
        <f t="shared" si="27"/>
        <v>6.7351835034657323E-3</v>
      </c>
      <c r="P237" s="18">
        <f t="shared" si="23"/>
        <v>7.874666764842754E-3</v>
      </c>
      <c r="Q237">
        <f>+LN(Data!AH117/100 + 1)/4</f>
        <v>5.868089046285517E-3</v>
      </c>
    </row>
    <row r="238" spans="1:17">
      <c r="A238" s="12">
        <f t="shared" si="24"/>
        <v>2005.5</v>
      </c>
      <c r="B238" s="1">
        <f>+Data!U242</f>
        <v>12670.5</v>
      </c>
      <c r="C238" s="1">
        <f>+Data!S238</f>
        <v>226422</v>
      </c>
      <c r="D238" s="4">
        <f t="shared" si="25"/>
        <v>55959.668230118979</v>
      </c>
      <c r="E238" s="1">
        <f>+Data!K202</f>
        <v>201.1</v>
      </c>
      <c r="F238" s="1">
        <f>+Data!C242</f>
        <v>196.6</v>
      </c>
      <c r="G238" s="1">
        <f>+Data!O242</f>
        <v>100.458</v>
      </c>
      <c r="H238" s="1">
        <f>+Data!M118</f>
        <v>3.5</v>
      </c>
      <c r="I238" s="1">
        <f>+Data!AC212</f>
        <v>3.46</v>
      </c>
      <c r="J238" s="1">
        <f>+Data!AE294</f>
        <v>3.36</v>
      </c>
      <c r="K238" s="19">
        <f t="shared" si="22"/>
        <v>2005.5</v>
      </c>
      <c r="L238" s="15">
        <f t="shared" si="26"/>
        <v>4.5987129260244069E-3</v>
      </c>
      <c r="M238" s="15">
        <f t="shared" si="28"/>
        <v>8.5037196468194052E-3</v>
      </c>
      <c r="N238" s="15">
        <f t="shared" ref="N238:N267" si="29">+LN(E238/E237)</f>
        <v>3.3222704659386713E-3</v>
      </c>
      <c r="O238" s="15">
        <f t="shared" si="27"/>
        <v>1.5031018360349993E-2</v>
      </c>
      <c r="P238" s="18">
        <f t="shared" si="23"/>
        <v>8.6003566793330793E-3</v>
      </c>
      <c r="Q238">
        <f>+LN(Data!AH118/100 + 1)/4</f>
        <v>6.0199354741648963E-3</v>
      </c>
    </row>
    <row r="239" spans="1:17">
      <c r="A239" s="12">
        <f t="shared" si="24"/>
        <v>2005.75</v>
      </c>
      <c r="B239" s="1">
        <f>+Data!U243</f>
        <v>12735.6</v>
      </c>
      <c r="C239" s="1">
        <f>+Data!S239</f>
        <v>227196</v>
      </c>
      <c r="D239" s="4">
        <f t="shared" si="25"/>
        <v>56055.564358527437</v>
      </c>
      <c r="E239" s="1">
        <f>+Data!K203</f>
        <v>202.43299999999999</v>
      </c>
      <c r="F239" s="1">
        <f>+Data!C243</f>
        <v>198.43299999999999</v>
      </c>
      <c r="G239" s="1">
        <f>+Data!O243</f>
        <v>101.30200000000001</v>
      </c>
      <c r="H239" s="1">
        <f>+Data!M119</f>
        <v>3.7</v>
      </c>
      <c r="I239" s="1">
        <f>+Data!AC213</f>
        <v>3.98</v>
      </c>
      <c r="J239" s="1">
        <f>+Data!AE295</f>
        <v>3.83</v>
      </c>
      <c r="K239" s="19">
        <f t="shared" si="22"/>
        <v>2005.75</v>
      </c>
      <c r="L239" s="15">
        <f t="shared" si="26"/>
        <v>1.7121984148035063E-3</v>
      </c>
      <c r="M239" s="15">
        <f t="shared" si="28"/>
        <v>9.7570967418696003E-3</v>
      </c>
      <c r="N239" s="15">
        <f t="shared" si="29"/>
        <v>6.6066708228215698E-3</v>
      </c>
      <c r="O239" s="15">
        <f t="shared" si="27"/>
        <v>9.2803039514593906E-3</v>
      </c>
      <c r="P239" s="18">
        <f t="shared" si="23"/>
        <v>9.0829823118475511E-3</v>
      </c>
      <c r="Q239">
        <f>+LN(Data!AH119/100 + 1)/4</f>
        <v>5.9120412264268719E-3</v>
      </c>
    </row>
    <row r="240" spans="1:17">
      <c r="A240" s="12">
        <f t="shared" si="24"/>
        <v>2006</v>
      </c>
      <c r="B240" s="1">
        <f>+Data!U244</f>
        <v>12896.4</v>
      </c>
      <c r="C240" s="1">
        <f>+Data!S240</f>
        <v>227764</v>
      </c>
      <c r="D240" s="4">
        <f t="shared" si="25"/>
        <v>56621.766389771867</v>
      </c>
      <c r="E240" s="1">
        <f>+Data!K204</f>
        <v>203.7</v>
      </c>
      <c r="F240" s="1">
        <f>+Data!C244</f>
        <v>199.46700000000001</v>
      </c>
      <c r="G240" s="1">
        <f>+Data!O244</f>
        <v>102.05500000000001</v>
      </c>
      <c r="H240" s="1">
        <f>+Data!M120</f>
        <v>3</v>
      </c>
      <c r="I240" s="1">
        <f>+Data!AC214</f>
        <v>4.46</v>
      </c>
      <c r="J240" s="1">
        <f>+Data!AE296</f>
        <v>4.3899999999999997</v>
      </c>
      <c r="K240" s="19">
        <f t="shared" si="22"/>
        <v>2006</v>
      </c>
      <c r="L240" s="15">
        <f t="shared" si="26"/>
        <v>1.0050056975647838E-2</v>
      </c>
      <c r="M240" s="15">
        <f t="shared" si="28"/>
        <v>1.090850925501532E-2</v>
      </c>
      <c r="N240" s="15">
        <f t="shared" si="29"/>
        <v>6.2393556313321804E-3</v>
      </c>
      <c r="O240" s="15">
        <f t="shared" si="27"/>
        <v>5.1972974492304888E-3</v>
      </c>
      <c r="P240" s="18">
        <f t="shared" si="23"/>
        <v>7.3897005603861072E-3</v>
      </c>
      <c r="Q240">
        <f>+LN(Data!AH120/100 + 1)/4</f>
        <v>6.0011427665075849E-3</v>
      </c>
    </row>
    <row r="241" spans="1:17">
      <c r="A241" s="12">
        <f t="shared" si="24"/>
        <v>2006.25</v>
      </c>
      <c r="B241" s="1">
        <f>+Data!U245</f>
        <v>12948.7</v>
      </c>
      <c r="C241" s="1">
        <f>+Data!S241</f>
        <v>228433</v>
      </c>
      <c r="D241" s="4">
        <f t="shared" si="25"/>
        <v>56684.892287891853</v>
      </c>
      <c r="E241" s="1">
        <f>+Data!K205</f>
        <v>205.36699999999999</v>
      </c>
      <c r="F241" s="1">
        <f>+Data!C245</f>
        <v>201.267</v>
      </c>
      <c r="G241" s="1">
        <f>+Data!O245</f>
        <v>102.94799999999999</v>
      </c>
      <c r="H241" s="1">
        <f>+Data!M121</f>
        <v>3.5</v>
      </c>
      <c r="I241" s="1">
        <f>+Data!AC215</f>
        <v>4.91</v>
      </c>
      <c r="J241" s="1">
        <f>+Data!AE297</f>
        <v>4.7</v>
      </c>
      <c r="K241" s="19">
        <f t="shared" si="22"/>
        <v>2006.25</v>
      </c>
      <c r="L241" s="15">
        <f t="shared" si="26"/>
        <v>1.1142488074021815E-3</v>
      </c>
      <c r="M241" s="15">
        <f t="shared" si="28"/>
        <v>1.198316343882568E-2</v>
      </c>
      <c r="N241" s="15">
        <f t="shared" si="29"/>
        <v>8.1502992314689427E-3</v>
      </c>
      <c r="O241" s="15">
        <f t="shared" si="27"/>
        <v>8.9835756670432112E-3</v>
      </c>
      <c r="P241" s="18">
        <f t="shared" si="23"/>
        <v>8.6003566793330793E-3</v>
      </c>
      <c r="Q241">
        <f>+LN(Data!AH121/100 + 1)/4</f>
        <v>5.8961704971737458E-3</v>
      </c>
    </row>
    <row r="242" spans="1:17">
      <c r="A242" s="12">
        <f t="shared" si="24"/>
        <v>2006.5</v>
      </c>
      <c r="B242" s="1">
        <f>+Data!U246</f>
        <v>12950.4</v>
      </c>
      <c r="C242" s="1">
        <f>+Data!S242</f>
        <v>229166</v>
      </c>
      <c r="D242" s="4">
        <f t="shared" si="25"/>
        <v>56511.000759274939</v>
      </c>
      <c r="E242" s="1">
        <f>+Data!K206</f>
        <v>206.767</v>
      </c>
      <c r="F242" s="1">
        <f>+Data!C246</f>
        <v>203.167</v>
      </c>
      <c r="G242" s="1">
        <f>+Data!O246</f>
        <v>103.724</v>
      </c>
      <c r="H242" s="1">
        <f>+Data!M122</f>
        <v>3.4</v>
      </c>
      <c r="I242" s="1">
        <f>+Data!AC216</f>
        <v>5.25</v>
      </c>
      <c r="J242" s="1">
        <f>+Data!AE298</f>
        <v>4.91</v>
      </c>
      <c r="K242" s="19">
        <f t="shared" si="22"/>
        <v>2006.5</v>
      </c>
      <c r="L242" s="15">
        <f t="shared" si="26"/>
        <v>-3.0724023765442451E-3</v>
      </c>
      <c r="M242" s="15">
        <f t="shared" si="28"/>
        <v>1.2792071643599856E-2</v>
      </c>
      <c r="N242" s="15">
        <f t="shared" si="29"/>
        <v>6.7939329685999285E-3</v>
      </c>
      <c r="O242" s="15">
        <f t="shared" si="27"/>
        <v>9.3959161601604724E-3</v>
      </c>
      <c r="P242" s="18">
        <f t="shared" si="23"/>
        <v>8.3586940215593548E-3</v>
      </c>
      <c r="Q242">
        <f>+LN(Data!AH122/100 + 1)/4</f>
        <v>6.4858842937352088E-3</v>
      </c>
    </row>
    <row r="243" spans="1:17">
      <c r="A243" s="12">
        <f t="shared" si="24"/>
        <v>2006.75</v>
      </c>
      <c r="B243" s="1">
        <f>+Data!U247</f>
        <v>13038.4</v>
      </c>
      <c r="C243" s="1">
        <f>+Data!S243</f>
        <v>229896</v>
      </c>
      <c r="D243" s="4">
        <f t="shared" si="25"/>
        <v>56714.340397397085</v>
      </c>
      <c r="E243" s="1">
        <f>+Data!K207</f>
        <v>207.833</v>
      </c>
      <c r="F243" s="1">
        <f>+Data!C247</f>
        <v>202.333</v>
      </c>
      <c r="G243" s="1">
        <f>+Data!O247</f>
        <v>104.18600000000001</v>
      </c>
      <c r="H243" s="1">
        <f>+Data!M123</f>
        <v>3</v>
      </c>
      <c r="I243" s="1">
        <f>+Data!AC217</f>
        <v>5.25</v>
      </c>
      <c r="J243" s="1">
        <f>+Data!AE299</f>
        <v>4.9000000000000004</v>
      </c>
      <c r="K243" s="19">
        <f t="shared" si="22"/>
        <v>2006.75</v>
      </c>
      <c r="L243" s="15">
        <f t="shared" si="26"/>
        <v>3.5917729131848095E-3</v>
      </c>
      <c r="M243" s="15">
        <f t="shared" si="28"/>
        <v>1.2792071643599856E-2</v>
      </c>
      <c r="N243" s="15">
        <f t="shared" si="29"/>
        <v>5.1423171686281969E-3</v>
      </c>
      <c r="O243" s="15">
        <f t="shared" si="27"/>
        <v>-4.1134459973864793E-3</v>
      </c>
      <c r="P243" s="18">
        <f t="shared" si="23"/>
        <v>7.3897005603861072E-3</v>
      </c>
      <c r="Q243">
        <f>+LN(Data!AH123/100 + 1)/4</f>
        <v>6.4607924893795568E-3</v>
      </c>
    </row>
    <row r="244" spans="1:17">
      <c r="A244" s="12">
        <f t="shared" si="24"/>
        <v>2007</v>
      </c>
      <c r="B244" s="1">
        <f>+Data!U248</f>
        <v>13056.1</v>
      </c>
      <c r="C244" s="1">
        <f>+Data!S244</f>
        <v>230839</v>
      </c>
      <c r="D244" s="4">
        <f t="shared" si="25"/>
        <v>56559.333561486579</v>
      </c>
      <c r="E244" s="1">
        <f>+Data!K208</f>
        <v>209.05099999999999</v>
      </c>
      <c r="F244" s="1">
        <f>+Data!C248</f>
        <v>204.31700000000001</v>
      </c>
      <c r="G244" s="1">
        <f>+Data!O248</f>
        <v>105.38</v>
      </c>
      <c r="H244" s="1">
        <f>+Data!M124</f>
        <v>3</v>
      </c>
      <c r="I244" s="1">
        <f>+Data!AC218</f>
        <v>5.26</v>
      </c>
      <c r="J244" s="1">
        <f>+Data!AE300</f>
        <v>4.9800000000000004</v>
      </c>
      <c r="K244" s="19">
        <f t="shared" si="22"/>
        <v>2007</v>
      </c>
      <c r="L244" s="15">
        <f t="shared" si="26"/>
        <v>-2.7368571575043963E-3</v>
      </c>
      <c r="M244" s="15">
        <f t="shared" si="28"/>
        <v>1.2815823484385378E-2</v>
      </c>
      <c r="N244" s="15">
        <f t="shared" si="29"/>
        <v>5.8433687342822624E-3</v>
      </c>
      <c r="O244" s="15">
        <f t="shared" si="27"/>
        <v>9.7578543824308819E-3</v>
      </c>
      <c r="P244" s="18">
        <f t="shared" si="23"/>
        <v>7.3897005603861072E-3</v>
      </c>
      <c r="Q244">
        <f>+LN(Data!AH124/100 + 1)/4</f>
        <v>6.0665450543988478E-3</v>
      </c>
    </row>
    <row r="245" spans="1:17">
      <c r="A245" s="12">
        <f t="shared" si="24"/>
        <v>2007.25</v>
      </c>
      <c r="B245" s="1">
        <f>+Data!U249</f>
        <v>13173.6</v>
      </c>
      <c r="C245" s="1">
        <f>+Data!S245</f>
        <v>231482</v>
      </c>
      <c r="D245" s="4">
        <f t="shared" si="25"/>
        <v>56909.824521993069</v>
      </c>
      <c r="E245" s="1">
        <f>+Data!K209</f>
        <v>210.066</v>
      </c>
      <c r="F245" s="1">
        <f>+Data!C249</f>
        <v>206.631</v>
      </c>
      <c r="G245" s="1">
        <f>+Data!O249</f>
        <v>106.098</v>
      </c>
      <c r="H245" s="1">
        <f>+Data!M125</f>
        <v>3.3</v>
      </c>
      <c r="I245" s="1">
        <f>+Data!AC219</f>
        <v>5.25</v>
      </c>
      <c r="J245" s="1">
        <f>+Data!AE301</f>
        <v>4.74</v>
      </c>
      <c r="K245" s="19">
        <f t="shared" si="22"/>
        <v>2007.25</v>
      </c>
      <c r="L245" s="15">
        <f t="shared" si="26"/>
        <v>6.1777505204290281E-3</v>
      </c>
      <c r="M245" s="15">
        <f t="shared" si="28"/>
        <v>1.2792071643599856E-2</v>
      </c>
      <c r="N245" s="15">
        <f t="shared" si="29"/>
        <v>4.8435257186054282E-3</v>
      </c>
      <c r="O245" s="15">
        <f t="shared" si="27"/>
        <v>1.1261884506108785E-2</v>
      </c>
      <c r="P245" s="18">
        <f t="shared" si="23"/>
        <v>8.1167975343753532E-3</v>
      </c>
      <c r="Q245">
        <f>+LN(Data!AH125/100 + 1)/4</f>
        <v>6.0123697487552167E-3</v>
      </c>
    </row>
    <row r="246" spans="1:17">
      <c r="A246" s="12">
        <f t="shared" si="24"/>
        <v>2007.5</v>
      </c>
      <c r="B246" s="1">
        <f>+Data!U250</f>
        <v>13269.8</v>
      </c>
      <c r="C246" s="1">
        <f>+Data!S246</f>
        <v>232210</v>
      </c>
      <c r="D246" s="4">
        <f t="shared" si="25"/>
        <v>57145.687093579087</v>
      </c>
      <c r="E246" s="1">
        <f>+Data!K210</f>
        <v>211.149</v>
      </c>
      <c r="F246" s="1">
        <f>+Data!C250</f>
        <v>207.93899999999999</v>
      </c>
      <c r="G246" s="1">
        <f>+Data!O250</f>
        <v>106.453</v>
      </c>
      <c r="H246" s="1">
        <f>+Data!M126</f>
        <v>3.2</v>
      </c>
      <c r="I246" s="1">
        <f>+Data!AC220</f>
        <v>5.07</v>
      </c>
      <c r="J246" s="1">
        <f>+Data!AE302</f>
        <v>4.3</v>
      </c>
      <c r="K246" s="19">
        <f t="shared" si="22"/>
        <v>2007.5</v>
      </c>
      <c r="L246" s="15">
        <f t="shared" si="26"/>
        <v>4.1359317838432748E-3</v>
      </c>
      <c r="M246" s="15">
        <f t="shared" si="28"/>
        <v>1.2364152178148123E-2</v>
      </c>
      <c r="N246" s="15">
        <f t="shared" si="29"/>
        <v>5.1422783447032773E-3</v>
      </c>
      <c r="O246" s="15">
        <f t="shared" si="27"/>
        <v>6.3101736266051841E-3</v>
      </c>
      <c r="P246" s="18">
        <f t="shared" si="23"/>
        <v>7.874666764842754E-3</v>
      </c>
      <c r="Q246">
        <f>+LN(Data!AH126/100 + 1)/4</f>
        <v>5.5100794691374652E-3</v>
      </c>
    </row>
    <row r="247" spans="1:17">
      <c r="A247" s="12">
        <f t="shared" si="24"/>
        <v>2007.75</v>
      </c>
      <c r="B247" s="1">
        <f>+Data!U251</f>
        <v>13326</v>
      </c>
      <c r="C247" s="1">
        <f>+Data!S247</f>
        <v>232937</v>
      </c>
      <c r="D247" s="4">
        <f t="shared" si="25"/>
        <v>57208.601467349537</v>
      </c>
      <c r="E247" s="1">
        <f>+Data!K211</f>
        <v>212.63499999999999</v>
      </c>
      <c r="F247" s="1">
        <f>+Data!C251</f>
        <v>210.49</v>
      </c>
      <c r="G247" s="1">
        <f>+Data!O251</f>
        <v>106.958</v>
      </c>
      <c r="H247" s="1">
        <f>+Data!M127</f>
        <v>3.3</v>
      </c>
      <c r="I247" s="1">
        <f>+Data!AC221</f>
        <v>4.5</v>
      </c>
      <c r="J247" s="1">
        <f>+Data!AE303</f>
        <v>3.39</v>
      </c>
      <c r="K247" s="19">
        <f t="shared" si="22"/>
        <v>2007.75</v>
      </c>
      <c r="L247" s="15">
        <f t="shared" si="26"/>
        <v>1.1003414198100373E-3</v>
      </c>
      <c r="M247" s="15">
        <f t="shared" si="28"/>
        <v>1.1004221354193565E-2</v>
      </c>
      <c r="N247" s="15">
        <f t="shared" si="29"/>
        <v>7.0130353691896605E-3</v>
      </c>
      <c r="O247" s="15">
        <f t="shared" si="27"/>
        <v>1.2193378597032864E-2</v>
      </c>
      <c r="P247" s="18">
        <f t="shared" si="23"/>
        <v>8.1167975343753532E-3</v>
      </c>
      <c r="Q247">
        <f>+LN(Data!AH127/100 + 1)/4</f>
        <v>6.0326258542737765E-3</v>
      </c>
    </row>
    <row r="248" spans="1:17">
      <c r="A248" s="12">
        <f t="shared" si="24"/>
        <v>2008</v>
      </c>
      <c r="B248" s="1">
        <f>+Data!U252</f>
        <v>13266.8</v>
      </c>
      <c r="C248" s="1">
        <f>+Data!S248</f>
        <v>232807</v>
      </c>
      <c r="D248" s="4">
        <f t="shared" si="25"/>
        <v>56986.25900423956</v>
      </c>
      <c r="E248" s="1">
        <f>+Data!K212</f>
        <v>214.04300000000001</v>
      </c>
      <c r="F248" s="1">
        <f>+Data!C252</f>
        <v>212.77</v>
      </c>
      <c r="G248" s="1">
        <f>+Data!O252</f>
        <v>107.59099999999999</v>
      </c>
      <c r="H248" s="1">
        <f>+Data!M128</f>
        <v>3.8</v>
      </c>
      <c r="I248" s="1">
        <f>+Data!AC222</f>
        <v>3.18</v>
      </c>
      <c r="J248" s="1">
        <f>+Data!AE304</f>
        <v>2.04</v>
      </c>
      <c r="K248" s="19">
        <f t="shared" si="22"/>
        <v>2008</v>
      </c>
      <c r="L248" s="15">
        <f t="shared" si="26"/>
        <v>-3.8940937124110134E-3</v>
      </c>
      <c r="M248" s="15">
        <f t="shared" si="28"/>
        <v>7.8262124571031322E-3</v>
      </c>
      <c r="N248" s="15">
        <f t="shared" si="29"/>
        <v>6.5998486484041231E-3</v>
      </c>
      <c r="O248" s="15">
        <f t="shared" si="27"/>
        <v>1.0773624029875519E-2</v>
      </c>
      <c r="P248" s="18">
        <f t="shared" si="23"/>
        <v>9.3239461859242322E-3</v>
      </c>
      <c r="Q248">
        <f>+LN(Data!AH128/100 + 1)/4</f>
        <v>5.8849382953282143E-3</v>
      </c>
    </row>
    <row r="249" spans="1:17">
      <c r="A249" s="12">
        <f t="shared" si="24"/>
        <v>2008.25</v>
      </c>
      <c r="B249" s="1">
        <f>+Data!U253</f>
        <v>13310.5</v>
      </c>
      <c r="C249" s="1">
        <f>+Data!S249</f>
        <v>233410</v>
      </c>
      <c r="D249" s="4">
        <f t="shared" si="25"/>
        <v>57026.262799365926</v>
      </c>
      <c r="E249" s="1">
        <f>+Data!K213</f>
        <v>214.97300000000001</v>
      </c>
      <c r="F249" s="1">
        <f>+Data!C253</f>
        <v>215.53800000000001</v>
      </c>
      <c r="G249" s="1">
        <f>+Data!O253</f>
        <v>108.30200000000001</v>
      </c>
      <c r="H249" s="1">
        <f>+Data!M129</f>
        <v>5</v>
      </c>
      <c r="I249" s="1">
        <f>+Data!AC223</f>
        <v>2.09</v>
      </c>
      <c r="J249" s="1">
        <f>+Data!AE305</f>
        <v>1.63</v>
      </c>
      <c r="K249" s="19">
        <f t="shared" si="22"/>
        <v>2008.25</v>
      </c>
      <c r="L249" s="15">
        <f t="shared" si="26"/>
        <v>7.0174391610961396E-4</v>
      </c>
      <c r="M249" s="15">
        <f t="shared" si="28"/>
        <v>5.1711477982081507E-3</v>
      </c>
      <c r="N249" s="15">
        <f t="shared" si="29"/>
        <v>4.3355094296683534E-3</v>
      </c>
      <c r="O249" s="15">
        <f t="shared" si="27"/>
        <v>1.292545801987331E-2</v>
      </c>
      <c r="P249" s="18">
        <f t="shared" si="23"/>
        <v>1.2197541042358012E-2</v>
      </c>
      <c r="Q249">
        <f>+LN(Data!AH129/100 + 1)/4</f>
        <v>6.5755121151706572E-3</v>
      </c>
    </row>
    <row r="250" spans="1:17">
      <c r="A250" s="12">
        <f t="shared" si="24"/>
        <v>2008.5</v>
      </c>
      <c r="B250" s="1">
        <f>+Data!U254</f>
        <v>13186.9</v>
      </c>
      <c r="C250" s="1">
        <f>+Data!S250</f>
        <v>234110</v>
      </c>
      <c r="D250" s="4">
        <f t="shared" si="25"/>
        <v>56327.794626457646</v>
      </c>
      <c r="E250" s="1">
        <f>+Data!K214</f>
        <v>216.357</v>
      </c>
      <c r="F250" s="1">
        <f>+Data!C254</f>
        <v>218.86099999999999</v>
      </c>
      <c r="G250" s="1">
        <f>+Data!O254</f>
        <v>109.16200000000001</v>
      </c>
      <c r="H250" s="1">
        <f>+Data!M130</f>
        <v>4.7</v>
      </c>
      <c r="I250" s="1">
        <f>+Data!AC224</f>
        <v>1.94</v>
      </c>
      <c r="J250" s="1">
        <f>+Data!AE306</f>
        <v>1.49</v>
      </c>
      <c r="K250" s="19">
        <f t="shared" si="22"/>
        <v>2008.5</v>
      </c>
      <c r="L250" s="15">
        <f t="shared" si="26"/>
        <v>-1.2323811406716664E-2</v>
      </c>
      <c r="M250" s="15">
        <f t="shared" si="28"/>
        <v>4.8035547309510929E-3</v>
      </c>
      <c r="N250" s="15">
        <f t="shared" si="29"/>
        <v>6.4173822815282245E-3</v>
      </c>
      <c r="O250" s="15">
        <f t="shared" si="27"/>
        <v>1.5299597005309837E-2</v>
      </c>
      <c r="P250" s="18">
        <f t="shared" si="23"/>
        <v>1.1482232972099934E-2</v>
      </c>
      <c r="Q250">
        <f>+LN(Data!AH130/100 + 1)/4</f>
        <v>6.229244415637175E-3</v>
      </c>
    </row>
    <row r="251" spans="1:17">
      <c r="A251" s="12">
        <f t="shared" si="24"/>
        <v>2008.75</v>
      </c>
      <c r="B251" s="1">
        <f>+Data!U255</f>
        <v>12883.5</v>
      </c>
      <c r="C251" s="1">
        <f>+Data!S251</f>
        <v>234825</v>
      </c>
      <c r="D251" s="4">
        <f t="shared" si="25"/>
        <v>54864.260619610352</v>
      </c>
      <c r="E251" s="1">
        <f>+Data!K215</f>
        <v>216.887</v>
      </c>
      <c r="F251" s="1">
        <f>+Data!C255</f>
        <v>213.84899999999999</v>
      </c>
      <c r="G251" s="1">
        <f>+Data!O255</f>
        <v>109.3</v>
      </c>
      <c r="H251" s="1">
        <f>+Data!M131</f>
        <v>2.8</v>
      </c>
      <c r="I251" s="1">
        <f>+Data!AC225</f>
        <v>0.51</v>
      </c>
      <c r="J251" s="1">
        <f>+Data!AE307</f>
        <v>0.3</v>
      </c>
      <c r="K251" s="19">
        <f t="shared" si="22"/>
        <v>2008.75</v>
      </c>
      <c r="L251" s="15">
        <f t="shared" si="26"/>
        <v>-2.6325955187005159E-2</v>
      </c>
      <c r="M251" s="15">
        <f t="shared" si="28"/>
        <v>1.2717597621393023E-3</v>
      </c>
      <c r="N251" s="15">
        <f t="shared" si="29"/>
        <v>2.4466594546627245E-3</v>
      </c>
      <c r="O251" s="15">
        <f t="shared" si="27"/>
        <v>-2.3166666623714405E-2</v>
      </c>
      <c r="P251" s="18">
        <f t="shared" si="23"/>
        <v>6.9037917582433477E-3</v>
      </c>
      <c r="Q251">
        <f>+LN(Data!AH131/100 + 1)/4</f>
        <v>4.3519011637583593E-3</v>
      </c>
    </row>
    <row r="252" spans="1:17">
      <c r="A252" s="12">
        <f t="shared" si="24"/>
        <v>2009</v>
      </c>
      <c r="B252" s="1">
        <f>+Data!U256</f>
        <v>12711</v>
      </c>
      <c r="C252" s="1">
        <f>+Data!S252</f>
        <v>234913</v>
      </c>
      <c r="D252" s="4">
        <f t="shared" si="25"/>
        <v>54109.393690430072</v>
      </c>
      <c r="E252" s="1">
        <f>+Data!K216</f>
        <v>217.79499999999999</v>
      </c>
      <c r="F252" s="1">
        <f>+Data!C256</f>
        <v>212.43299999999999</v>
      </c>
      <c r="G252" s="1">
        <f>+Data!O256</f>
        <v>109.539</v>
      </c>
      <c r="H252" s="1">
        <f>+Data!M132</f>
        <v>2</v>
      </c>
      <c r="I252" s="1">
        <f>+Data!AC226</f>
        <v>0.18</v>
      </c>
      <c r="J252" s="1">
        <f>+Data!AE308</f>
        <v>0.21</v>
      </c>
      <c r="K252" s="19">
        <f t="shared" si="22"/>
        <v>2009</v>
      </c>
      <c r="L252" s="15">
        <f t="shared" si="26"/>
        <v>-1.3854339531678495E-2</v>
      </c>
      <c r="M252" s="15">
        <f t="shared" si="28"/>
        <v>4.4959548534484933E-4</v>
      </c>
      <c r="N252" s="15">
        <f t="shared" si="29"/>
        <v>4.1777728117077277E-3</v>
      </c>
      <c r="O252" s="15">
        <f t="shared" si="27"/>
        <v>-6.6435139559114969E-3</v>
      </c>
      <c r="P252" s="18">
        <f t="shared" si="23"/>
        <v>4.9506568240449324E-3</v>
      </c>
      <c r="Q252">
        <f>+LN(Data!AH132/100 + 1)/4</f>
        <v>3.8578305857432426E-3</v>
      </c>
    </row>
    <row r="253" spans="1:17">
      <c r="A253" s="12">
        <f t="shared" si="24"/>
        <v>2009.25</v>
      </c>
      <c r="B253" s="1">
        <f>+Data!U257</f>
        <v>12701</v>
      </c>
      <c r="C253" s="1">
        <f>+Data!S253</f>
        <v>235459</v>
      </c>
      <c r="D253" s="4">
        <f t="shared" si="25"/>
        <v>53941.450528542126</v>
      </c>
      <c r="E253" s="1">
        <f>+Data!K217</f>
        <v>218.90600000000001</v>
      </c>
      <c r="F253" s="1">
        <f>+Data!C257</f>
        <v>213.482</v>
      </c>
      <c r="G253" s="1">
        <f>+Data!O257</f>
        <v>109.325</v>
      </c>
      <c r="H253" s="1">
        <f>+Data!M133</f>
        <v>2.9</v>
      </c>
      <c r="I253" s="1">
        <f>+Data!AC227</f>
        <v>0.18</v>
      </c>
      <c r="J253" s="1">
        <f>+Data!AE309</f>
        <v>0.17</v>
      </c>
      <c r="K253" s="19">
        <f t="shared" si="22"/>
        <v>2009.25</v>
      </c>
      <c r="L253" s="15">
        <f t="shared" si="26"/>
        <v>-3.1085975929834074E-3</v>
      </c>
      <c r="M253" s="15">
        <f t="shared" si="28"/>
        <v>4.4959548534484933E-4</v>
      </c>
      <c r="N253" s="15">
        <f t="shared" si="29"/>
        <v>5.0881605351206921E-3</v>
      </c>
      <c r="O253" s="15">
        <f t="shared" si="27"/>
        <v>4.9258754497912534E-3</v>
      </c>
      <c r="P253" s="18">
        <f t="shared" si="23"/>
        <v>7.1468642129781179E-3</v>
      </c>
      <c r="Q253">
        <f>+LN(Data!AH133/100 + 1)/4</f>
        <v>4.2312403431538819E-3</v>
      </c>
    </row>
    <row r="254" spans="1:17">
      <c r="A254" s="12">
        <f t="shared" si="24"/>
        <v>2009.5</v>
      </c>
      <c r="B254" s="1">
        <f>+Data!U258</f>
        <v>12746.7</v>
      </c>
      <c r="C254" s="1">
        <f>+Data!S254</f>
        <v>236093</v>
      </c>
      <c r="D254" s="4">
        <f t="shared" si="25"/>
        <v>53990.164892648238</v>
      </c>
      <c r="E254" s="1">
        <f>+Data!K218</f>
        <v>219.577</v>
      </c>
      <c r="F254" s="1">
        <f>+Data!C258</f>
        <v>215.34700000000001</v>
      </c>
      <c r="G254" s="1">
        <f>+Data!O258</f>
        <v>109.45699999999999</v>
      </c>
      <c r="H254" s="1">
        <f>+Data!M134</f>
        <v>2.6</v>
      </c>
      <c r="I254" s="1">
        <f>+Data!AC228</f>
        <v>0.16</v>
      </c>
      <c r="J254" s="1">
        <f>+Data!AE310</f>
        <v>0.16</v>
      </c>
      <c r="K254" s="19">
        <f t="shared" si="22"/>
        <v>2009.5</v>
      </c>
      <c r="L254" s="15">
        <f t="shared" si="26"/>
        <v>9.0268948952367206E-4</v>
      </c>
      <c r="M254" s="15">
        <f t="shared" si="28"/>
        <v>3.9968034092426838E-4</v>
      </c>
      <c r="N254" s="15">
        <f t="shared" si="29"/>
        <v>3.0605543374356836E-3</v>
      </c>
      <c r="O254" s="15">
        <f t="shared" si="27"/>
        <v>8.6981606118011288E-3</v>
      </c>
      <c r="P254" s="18">
        <f t="shared" si="23"/>
        <v>6.4169366871444531E-3</v>
      </c>
      <c r="Q254">
        <f>+LN(Data!AH134/100 + 1)/4</f>
        <v>4.4653822241953198E-3</v>
      </c>
    </row>
    <row r="255" spans="1:17">
      <c r="A255" s="12">
        <f t="shared" si="24"/>
        <v>2009.75</v>
      </c>
      <c r="B255" s="1">
        <f>+Data!U259</f>
        <v>12873.1</v>
      </c>
      <c r="C255" s="1">
        <f>+Data!S255</f>
        <v>236739</v>
      </c>
      <c r="D255" s="4">
        <f t="shared" si="25"/>
        <v>54376.760905469739</v>
      </c>
      <c r="E255" s="1">
        <f>+Data!K219</f>
        <v>220.66200000000001</v>
      </c>
      <c r="F255" s="1">
        <f>+Data!C259</f>
        <v>217.00399999999999</v>
      </c>
      <c r="G255" s="1">
        <f>+Data!O259</f>
        <v>109.79300000000001</v>
      </c>
      <c r="H255" s="1">
        <f>+Data!M135</f>
        <v>2.7</v>
      </c>
      <c r="I255" s="1">
        <f>+Data!AC229</f>
        <v>0.12</v>
      </c>
      <c r="J255" s="1">
        <f>+Data!AE311</f>
        <v>0.06</v>
      </c>
      <c r="K255" s="19">
        <f t="shared" si="22"/>
        <v>2009.75</v>
      </c>
      <c r="L255" s="15">
        <f t="shared" si="26"/>
        <v>7.1349749942196117E-3</v>
      </c>
      <c r="M255" s="15">
        <f t="shared" si="28"/>
        <v>2.9982014387054673E-4</v>
      </c>
      <c r="N255" s="15">
        <f t="shared" si="29"/>
        <v>4.9291507422563703E-3</v>
      </c>
      <c r="O255" s="15">
        <f t="shared" si="27"/>
        <v>7.6651059575178898E-3</v>
      </c>
      <c r="P255" s="18">
        <f t="shared" si="23"/>
        <v>6.660482736605273E-3</v>
      </c>
      <c r="Q255">
        <f>+LN(Data!AH135/100 + 1)/4</f>
        <v>4.0492789089761018E-3</v>
      </c>
    </row>
    <row r="256" spans="1:17">
      <c r="A256" s="12">
        <f t="shared" si="24"/>
        <v>2010</v>
      </c>
      <c r="B256" s="1">
        <f>+Data!U260</f>
        <v>12947.6</v>
      </c>
      <c r="C256" s="1">
        <f>+Data!S256</f>
        <v>236996</v>
      </c>
      <c r="D256" s="4">
        <f t="shared" si="25"/>
        <v>54632.14569022262</v>
      </c>
      <c r="E256" s="1">
        <f>+Data!K220</f>
        <v>220.654</v>
      </c>
      <c r="F256" s="1">
        <f>+Data!C260</f>
        <v>217.405</v>
      </c>
      <c r="G256" s="1">
        <f>+Data!O260</f>
        <v>110.21599999999999</v>
      </c>
      <c r="H256" s="1">
        <f>+Data!M136</f>
        <v>2.7</v>
      </c>
      <c r="I256" s="1">
        <f>+Data!AC230</f>
        <v>0.13</v>
      </c>
      <c r="J256" s="1">
        <f>+Data!AE312</f>
        <v>0.11</v>
      </c>
      <c r="K256" s="19">
        <f t="shared" si="22"/>
        <v>2010</v>
      </c>
      <c r="L256" s="15">
        <f t="shared" si="26"/>
        <v>4.6855850585023366E-3</v>
      </c>
      <c r="M256" s="15">
        <f t="shared" si="28"/>
        <v>3.247889329050322E-4</v>
      </c>
      <c r="N256" s="15">
        <f t="shared" si="29"/>
        <v>-3.6255200359318849E-5</v>
      </c>
      <c r="O256" s="15">
        <f t="shared" si="27"/>
        <v>1.8461869523770217E-3</v>
      </c>
      <c r="P256" s="18">
        <f t="shared" si="23"/>
        <v>6.660482736605273E-3</v>
      </c>
      <c r="Q256">
        <f>+LN(Data!AH136/100 + 1)/4</f>
        <v>4.4312450713773184E-3</v>
      </c>
    </row>
    <row r="257" spans="1:17">
      <c r="A257" s="12">
        <f t="shared" si="24"/>
        <v>2010.25</v>
      </c>
      <c r="B257" s="1">
        <f>+Data!U261</f>
        <v>13019.6</v>
      </c>
      <c r="C257" s="1">
        <f>+Data!S257</f>
        <v>237506</v>
      </c>
      <c r="D257" s="4">
        <f t="shared" si="25"/>
        <v>54817.98354567885</v>
      </c>
      <c r="E257" s="1">
        <f>+Data!K221</f>
        <v>221.04300000000001</v>
      </c>
      <c r="F257" s="1">
        <f>+Data!C261</f>
        <v>217.28</v>
      </c>
      <c r="G257" s="1">
        <f>+Data!O261</f>
        <v>110.706</v>
      </c>
      <c r="H257" s="1">
        <f>+Data!M137</f>
        <v>3</v>
      </c>
      <c r="I257" s="1">
        <f>+Data!AC231</f>
        <v>0.19</v>
      </c>
      <c r="J257" s="1">
        <f>+Data!AE313</f>
        <v>0.15</v>
      </c>
      <c r="K257" s="19">
        <f t="shared" ref="K257:K267" si="30">+A257</f>
        <v>2010.25</v>
      </c>
      <c r="L257" s="15">
        <f t="shared" si="26"/>
        <v>3.3958485995489287E-3</v>
      </c>
      <c r="M257" s="15">
        <f t="shared" si="28"/>
        <v>4.7454932077006638E-4</v>
      </c>
      <c r="N257" s="15">
        <f t="shared" si="29"/>
        <v>1.7613889185230742E-3</v>
      </c>
      <c r="O257" s="15">
        <f t="shared" si="27"/>
        <v>-5.7512913233979935E-4</v>
      </c>
      <c r="P257" s="18">
        <f t="shared" ref="P257:P267" si="31">+LN(H257/100+1)/4</f>
        <v>7.3897005603861072E-3</v>
      </c>
      <c r="Q257">
        <f>+LN(Data!AH137/100 + 1)/4</f>
        <v>4.6502312872845376E-3</v>
      </c>
    </row>
    <row r="258" spans="1:17">
      <c r="A258" s="12">
        <f t="shared" si="24"/>
        <v>2010.5</v>
      </c>
      <c r="B258" s="1">
        <f>+Data!U262</f>
        <v>13103.5</v>
      </c>
      <c r="C258" s="1">
        <f>+Data!S258</f>
        <v>238104</v>
      </c>
      <c r="D258" s="4">
        <f t="shared" si="25"/>
        <v>55032.674797567452</v>
      </c>
      <c r="E258" s="1">
        <f>+Data!K222</f>
        <v>221.602</v>
      </c>
      <c r="F258" s="1">
        <f>+Data!C262</f>
        <v>218.01</v>
      </c>
      <c r="G258" s="1">
        <f>+Data!O262</f>
        <v>111.238</v>
      </c>
      <c r="H258" s="1">
        <f>+Data!M138</f>
        <v>2.5</v>
      </c>
      <c r="I258" s="1">
        <f>+Data!AC232</f>
        <v>0.19</v>
      </c>
      <c r="J258" s="1">
        <f>+Data!AE314</f>
        <v>0.16</v>
      </c>
      <c r="K258" s="19">
        <f t="shared" si="30"/>
        <v>2010.5</v>
      </c>
      <c r="L258" s="15">
        <f t="shared" si="26"/>
        <v>3.9087890500710386E-3</v>
      </c>
      <c r="M258" s="15">
        <f t="shared" si="28"/>
        <v>4.7454932077006638E-4</v>
      </c>
      <c r="N258" s="15">
        <f t="shared" si="29"/>
        <v>2.5257273759737593E-3</v>
      </c>
      <c r="O258" s="15">
        <f t="shared" si="27"/>
        <v>3.35408892632279E-3</v>
      </c>
      <c r="P258" s="18">
        <f t="shared" si="31"/>
        <v>6.1731531475928535E-3</v>
      </c>
      <c r="Q258">
        <f>+LN(Data!AH138/100 + 1)/4</f>
        <v>4.2656505860560459E-3</v>
      </c>
    </row>
    <row r="259" spans="1:17">
      <c r="A259" s="12">
        <f t="shared" si="24"/>
        <v>2010.75</v>
      </c>
      <c r="B259" s="1">
        <f>+Data!U263</f>
        <v>13181.2</v>
      </c>
      <c r="C259" s="1">
        <f>+Data!S259</f>
        <v>238711</v>
      </c>
      <c r="D259" s="4">
        <f t="shared" si="25"/>
        <v>55218.234601673154</v>
      </c>
      <c r="E259" s="1">
        <f>+Data!K223</f>
        <v>222.04400000000001</v>
      </c>
      <c r="F259" s="1">
        <f>+Data!C263</f>
        <v>219.64500000000001</v>
      </c>
      <c r="G259" s="1">
        <f>+Data!O263</f>
        <v>111.795</v>
      </c>
      <c r="H259" s="1">
        <f>+Data!M139</f>
        <v>2.9</v>
      </c>
      <c r="I259" s="1">
        <f>+Data!AC233</f>
        <v>0.19</v>
      </c>
      <c r="J259" s="1">
        <f>+Data!AE315</f>
        <v>0.14000000000000001</v>
      </c>
      <c r="K259" s="19">
        <f t="shared" si="30"/>
        <v>2010.75</v>
      </c>
      <c r="L259" s="15">
        <f t="shared" si="26"/>
        <v>3.3661396596188623E-3</v>
      </c>
      <c r="M259" s="15">
        <f t="shared" si="28"/>
        <v>4.7454932077006638E-4</v>
      </c>
      <c r="N259" s="15">
        <f t="shared" si="29"/>
        <v>1.9925803286503642E-3</v>
      </c>
      <c r="O259" s="15">
        <f t="shared" si="27"/>
        <v>7.4716733786760886E-3</v>
      </c>
      <c r="P259" s="18">
        <f t="shared" si="31"/>
        <v>7.1468642129781179E-3</v>
      </c>
      <c r="Q259">
        <f>+LN(Data!AH139/100 + 1)/4</f>
        <v>3.9904819775604446E-3</v>
      </c>
    </row>
    <row r="260" spans="1:17">
      <c r="A260" s="12">
        <f t="shared" si="24"/>
        <v>2011</v>
      </c>
      <c r="B260" s="1">
        <f>+Data!U264</f>
        <v>13183.8</v>
      </c>
      <c r="C260" s="1">
        <f>+Data!S260</f>
        <v>238852</v>
      </c>
      <c r="D260" s="4">
        <f t="shared" si="25"/>
        <v>55196.523370120412</v>
      </c>
      <c r="E260" s="1">
        <f>+Data!K224</f>
        <v>223.05199999999999</v>
      </c>
      <c r="F260" s="1">
        <f>+Data!C264</f>
        <v>222.02699999999999</v>
      </c>
      <c r="G260" s="1">
        <f>+Data!O264</f>
        <v>112.372</v>
      </c>
      <c r="H260" s="1">
        <f>+Data!M140</f>
        <v>3.8</v>
      </c>
      <c r="I260" s="1">
        <f>+Data!AC234</f>
        <v>0.16</v>
      </c>
      <c r="J260" s="1">
        <f>+Data!AE316</f>
        <v>0.13</v>
      </c>
      <c r="K260" s="19">
        <f t="shared" si="30"/>
        <v>2011</v>
      </c>
      <c r="L260" s="15">
        <f t="shared" si="26"/>
        <v>-3.9326684641394373E-4</v>
      </c>
      <c r="M260" s="15">
        <f t="shared" si="28"/>
        <v>3.9968034092426838E-4</v>
      </c>
      <c r="N260" s="15">
        <f t="shared" si="29"/>
        <v>4.5293677016814337E-3</v>
      </c>
      <c r="O260" s="15">
        <f t="shared" si="27"/>
        <v>1.0786389423260871E-2</v>
      </c>
      <c r="P260" s="18">
        <f t="shared" si="31"/>
        <v>9.3239461859242322E-3</v>
      </c>
      <c r="Q260">
        <f>+LN(Data!AH140/100 + 1)/4</f>
        <v>4.2749896919409601E-3</v>
      </c>
    </row>
    <row r="261" spans="1:17">
      <c r="A261" s="12">
        <f t="shared" si="24"/>
        <v>2011.25</v>
      </c>
      <c r="B261" s="1">
        <f>+Data!U265</f>
        <v>13264.7</v>
      </c>
      <c r="C261" s="1">
        <f>+Data!S261</f>
        <v>239316</v>
      </c>
      <c r="D261" s="4">
        <f t="shared" si="25"/>
        <v>55427.551856123282</v>
      </c>
      <c r="E261" s="1">
        <f>+Data!K225</f>
        <v>224.33699999999999</v>
      </c>
      <c r="F261" s="1">
        <f>+Data!C265</f>
        <v>224.565</v>
      </c>
      <c r="G261" s="1">
        <f>+Data!O265</f>
        <v>113.10899999999999</v>
      </c>
      <c r="H261" s="1">
        <f>+Data!M141</f>
        <v>4.2</v>
      </c>
      <c r="I261" s="1">
        <f>+Data!AC235</f>
        <v>0.09</v>
      </c>
      <c r="J261" s="1">
        <f>+Data!AE317</f>
        <v>0.05</v>
      </c>
      <c r="K261" s="19">
        <f t="shared" si="30"/>
        <v>2011.25</v>
      </c>
      <c r="L261" s="15">
        <f t="shared" si="26"/>
        <v>4.176827176272096E-3</v>
      </c>
      <c r="M261" s="15">
        <f t="shared" si="28"/>
        <v>2.2489881070899848E-4</v>
      </c>
      <c r="N261" s="15">
        <f t="shared" si="29"/>
        <v>5.7444574346648108E-3</v>
      </c>
      <c r="O261" s="15">
        <f t="shared" si="27"/>
        <v>1.1366201471318348E-2</v>
      </c>
      <c r="P261" s="18">
        <f t="shared" si="31"/>
        <v>1.0285485832793803E-2</v>
      </c>
      <c r="Q261">
        <f>+LN(Data!AH141/100 + 1)/4</f>
        <v>5.2700605427895538E-3</v>
      </c>
    </row>
    <row r="262" spans="1:17">
      <c r="A262" s="12">
        <f t="shared" ref="A262:A267" si="32">+A261+0.25</f>
        <v>2011.5</v>
      </c>
      <c r="B262" s="1">
        <f>+Data!U266</f>
        <v>13306.9</v>
      </c>
      <c r="C262" s="1">
        <f>+Data!S262</f>
        <v>239871</v>
      </c>
      <c r="D262" s="4">
        <f t="shared" si="25"/>
        <v>55475.234605266996</v>
      </c>
      <c r="E262" s="1">
        <f>+Data!K226</f>
        <v>225.78399999999999</v>
      </c>
      <c r="F262" s="1">
        <f>+Data!C266</f>
        <v>226.178</v>
      </c>
      <c r="G262" s="1">
        <f>+Data!O266</f>
        <v>113.95</v>
      </c>
      <c r="H262" s="1">
        <f>+Data!M142</f>
        <v>3.4</v>
      </c>
      <c r="I262" s="1">
        <f>+Data!AC236</f>
        <v>0.08</v>
      </c>
      <c r="J262" s="1">
        <f>+Data!AE318</f>
        <v>0.02</v>
      </c>
      <c r="K262" s="19">
        <f t="shared" si="30"/>
        <v>2011.5</v>
      </c>
      <c r="L262" s="15">
        <f t="shared" si="26"/>
        <v>8.5990178611953735E-4</v>
      </c>
      <c r="M262" s="15">
        <f t="shared" si="28"/>
        <v>1.9992004264106103E-4</v>
      </c>
      <c r="N262" s="15">
        <f t="shared" si="29"/>
        <v>6.4294044693715456E-3</v>
      </c>
      <c r="O262" s="15">
        <f t="shared" si="27"/>
        <v>7.1571023193648707E-3</v>
      </c>
      <c r="P262" s="18">
        <f t="shared" si="31"/>
        <v>8.3586940215593548E-3</v>
      </c>
      <c r="Q262">
        <f>+LN(Data!AH142/100 + 1)/4</f>
        <v>4.9812922018174595E-3</v>
      </c>
    </row>
    <row r="263" spans="1:17">
      <c r="A263" s="12">
        <f t="shared" si="32"/>
        <v>2011.75</v>
      </c>
      <c r="B263" s="1">
        <f>+Data!U267</f>
        <v>13441</v>
      </c>
      <c r="C263" s="1">
        <f>+Data!S263</f>
        <v>240431</v>
      </c>
      <c r="D263" s="4">
        <f t="shared" si="25"/>
        <v>55903.772807998968</v>
      </c>
      <c r="E263" s="1">
        <f>+Data!K227</f>
        <v>226.851</v>
      </c>
      <c r="F263" s="1">
        <f>+Data!C267</f>
        <v>226.971</v>
      </c>
      <c r="G263" s="1">
        <f>+Data!O267</f>
        <v>113.98699999999999</v>
      </c>
      <c r="H263" s="1">
        <f>+Data!M143</f>
        <v>3.2</v>
      </c>
      <c r="I263" s="1">
        <f>+Data!AC237</f>
        <v>7.0000000000000007E-2</v>
      </c>
      <c r="J263" s="1">
        <f>+Data!AE319</f>
        <v>0.01</v>
      </c>
      <c r="K263" s="19">
        <f t="shared" si="30"/>
        <v>2011.75</v>
      </c>
      <c r="L263" s="15">
        <f t="shared" si="26"/>
        <v>7.6951721399592587E-3</v>
      </c>
      <c r="M263" s="15">
        <f t="shared" si="28"/>
        <v>1.7493877856831623E-4</v>
      </c>
      <c r="N263" s="15">
        <f t="shared" si="29"/>
        <v>4.7146242619799895E-3</v>
      </c>
      <c r="O263" s="15">
        <f t="shared" si="27"/>
        <v>3.4999561270151699E-3</v>
      </c>
      <c r="P263" s="18">
        <f t="shared" si="31"/>
        <v>7.874666764842754E-3</v>
      </c>
      <c r="Q263">
        <f>+LN(Data!AH143/100 + 1)/4</f>
        <v>4.8751552281321728E-3</v>
      </c>
    </row>
    <row r="264" spans="1:17">
      <c r="A264" s="12">
        <f t="shared" si="32"/>
        <v>2012</v>
      </c>
      <c r="B264" s="1">
        <f>+Data!U268</f>
        <v>13506.4</v>
      </c>
      <c r="C264" s="1">
        <f>+Data!S264</f>
        <v>242436</v>
      </c>
      <c r="D264" s="4">
        <f t="shared" si="25"/>
        <v>55711.198006896666</v>
      </c>
      <c r="E264" s="1">
        <f>+Data!K228</f>
        <v>228.042</v>
      </c>
      <c r="F264" s="1">
        <f>+Data!C268</f>
        <v>228.26900000000001</v>
      </c>
      <c r="G264" s="1">
        <f>+Data!O268</f>
        <v>114.599</v>
      </c>
      <c r="H264" s="1">
        <f>+Data!M144</f>
        <v>3.5</v>
      </c>
      <c r="I264" s="1">
        <f>+Data!AC238</f>
        <v>0.1</v>
      </c>
      <c r="J264" s="1">
        <f>+Data!AE320</f>
        <v>7.0000000000000007E-2</v>
      </c>
      <c r="K264" s="19">
        <f t="shared" si="30"/>
        <v>2012</v>
      </c>
      <c r="L264" s="15">
        <f t="shared" si="26"/>
        <v>-3.4507018329913244E-3</v>
      </c>
      <c r="M264" s="15">
        <f t="shared" si="28"/>
        <v>2.498750832708558E-4</v>
      </c>
      <c r="N264" s="15">
        <f t="shared" si="29"/>
        <v>5.2364082165734845E-3</v>
      </c>
      <c r="O264" s="15">
        <f t="shared" si="27"/>
        <v>5.7025020535059756E-3</v>
      </c>
      <c r="P264" s="18">
        <f t="shared" si="31"/>
        <v>8.6003566793330793E-3</v>
      </c>
      <c r="Q264">
        <f>+LN(Data!AH144/100 + 1)/4</f>
        <v>5.1344128043870341E-3</v>
      </c>
    </row>
    <row r="265" spans="1:17">
      <c r="A265" s="12">
        <f t="shared" si="32"/>
        <v>2012.25</v>
      </c>
      <c r="B265" s="1">
        <f>+Data!U269</f>
        <v>13548.5</v>
      </c>
      <c r="C265" s="1">
        <f>+Data!S265</f>
        <v>242968</v>
      </c>
      <c r="D265" s="4">
        <f t="shared" ref="D265:D267" si="33">+B265*1000000000/(C265*1000)</f>
        <v>55762.487241118171</v>
      </c>
      <c r="E265" s="1">
        <f>+Data!K229</f>
        <v>229.40899999999999</v>
      </c>
      <c r="F265" s="1">
        <f>+Data!C269</f>
        <v>228.84100000000001</v>
      </c>
      <c r="G265" s="1">
        <f>+Data!O269</f>
        <v>115.035</v>
      </c>
      <c r="H265" s="1">
        <f>+Data!M145</f>
        <v>3.1</v>
      </c>
      <c r="I265" s="1">
        <f>+Data!AC239</f>
        <v>0.15</v>
      </c>
      <c r="J265" s="1">
        <f>+Data!AE321</f>
        <v>0.09</v>
      </c>
      <c r="K265" s="19">
        <f t="shared" si="30"/>
        <v>2012.25</v>
      </c>
      <c r="L265" s="15">
        <f t="shared" si="26"/>
        <v>9.2020350321420433E-4</v>
      </c>
      <c r="M265" s="15">
        <f t="shared" si="28"/>
        <v>3.7471903093398717E-4</v>
      </c>
      <c r="N265" s="15">
        <f t="shared" si="29"/>
        <v>5.9766141907721271E-3</v>
      </c>
      <c r="O265" s="15">
        <f t="shared" si="27"/>
        <v>2.5026811863927637E-3</v>
      </c>
      <c r="P265" s="18">
        <f t="shared" si="31"/>
        <v>7.6323012587056977E-3</v>
      </c>
      <c r="Q265">
        <f>+LN(Data!AH145/100 + 1)/4</f>
        <v>5.3990290181196981E-3</v>
      </c>
    </row>
    <row r="266" spans="1:17">
      <c r="A266" s="12">
        <f t="shared" si="32"/>
        <v>2012.5</v>
      </c>
      <c r="B266" s="1">
        <f>+Data!U270</f>
        <v>13652.5</v>
      </c>
      <c r="C266" s="1">
        <f>+Data!S266</f>
        <v>243564</v>
      </c>
      <c r="D266" s="4">
        <f t="shared" si="33"/>
        <v>56053.029183294741</v>
      </c>
      <c r="E266" s="1">
        <f>+Data!K230</f>
        <v>230.30799999999999</v>
      </c>
      <c r="F266" s="1">
        <f>+Data!C270</f>
        <v>230.03</v>
      </c>
      <c r="G266" s="1">
        <f>+Data!O270</f>
        <v>115.81</v>
      </c>
      <c r="H266" s="1">
        <f>+Data!M146</f>
        <v>3.3</v>
      </c>
      <c r="I266" s="1">
        <f>+Data!AC240</f>
        <v>0.14000000000000001</v>
      </c>
      <c r="J266" s="1">
        <f>+Data!AE322</f>
        <v>0.1</v>
      </c>
      <c r="K266" s="19">
        <f t="shared" si="30"/>
        <v>2012.5</v>
      </c>
      <c r="L266" s="15">
        <f t="shared" ref="L266:L267" si="34">+LN(D266/D265)</f>
        <v>5.1968207160267774E-3</v>
      </c>
      <c r="M266" s="15">
        <f t="shared" si="28"/>
        <v>3.4975522842685218E-4</v>
      </c>
      <c r="N266" s="15">
        <f t="shared" si="29"/>
        <v>3.9111068156354317E-3</v>
      </c>
      <c r="O266" s="15">
        <f t="shared" ref="O266:O267" si="35">+LN(F266/F265)</f>
        <v>5.182295943739053E-3</v>
      </c>
      <c r="P266" s="18">
        <f t="shared" si="31"/>
        <v>8.1167975343753532E-3</v>
      </c>
      <c r="Q266">
        <f>+LN(Data!AH146/100 + 1)/4</f>
        <v>5.2196297263541807E-3</v>
      </c>
    </row>
    <row r="267" spans="1:17">
      <c r="A267" s="12">
        <f t="shared" si="32"/>
        <v>2012.75</v>
      </c>
      <c r="B267" s="1">
        <f>+Data!U271</f>
        <v>13665.4</v>
      </c>
      <c r="C267" s="1">
        <f>+Data!S267</f>
        <v>244169</v>
      </c>
      <c r="D267" s="4">
        <f t="shared" si="33"/>
        <v>55966.973694449334</v>
      </c>
      <c r="E267" s="1">
        <f>+Data!K231</f>
        <v>231.25800000000001</v>
      </c>
      <c r="F267" s="1">
        <f>+Data!C271</f>
        <v>231.27699999999999</v>
      </c>
      <c r="G267" s="1">
        <f>+Data!O271</f>
        <v>116.089</v>
      </c>
      <c r="H267" s="1">
        <f>+Data!M147</f>
        <v>3.1</v>
      </c>
      <c r="I267" s="1">
        <f>+Data!AC241</f>
        <v>0.16</v>
      </c>
      <c r="J267" s="1">
        <f>+Data!AE323</f>
        <v>0.09</v>
      </c>
      <c r="K267" s="19">
        <f t="shared" si="30"/>
        <v>2012.75</v>
      </c>
      <c r="L267" s="15">
        <f t="shared" si="34"/>
        <v>-1.536431058085545E-3</v>
      </c>
      <c r="M267" s="15">
        <f t="shared" si="28"/>
        <v>3.9968034092426838E-4</v>
      </c>
      <c r="N267" s="15">
        <f t="shared" si="29"/>
        <v>4.1164268662614977E-3</v>
      </c>
      <c r="O267" s="15">
        <f t="shared" si="35"/>
        <v>5.4063911338241531E-3</v>
      </c>
      <c r="P267" s="18">
        <f t="shared" si="31"/>
        <v>7.6323012587056977E-3</v>
      </c>
      <c r="Q267">
        <f>+LN(Data!AH147/100 + 1)/4</f>
        <v>5.4234937062976243E-3</v>
      </c>
    </row>
    <row r="268" spans="1:17">
      <c r="A268" s="12"/>
    </row>
    <row r="269" spans="1:17">
      <c r="A269" s="12"/>
      <c r="L269" s="15">
        <f>AVERAGE(L9:L267)</f>
        <v>4.4359302633334334E-3</v>
      </c>
    </row>
    <row r="270" spans="1:17">
      <c r="L270" s="1">
        <f>+STDEV(L9:L267)</f>
        <v>9.9621942753685064E-3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150" zoomScaleNormal="150" zoomScalePageLayoutView="150" workbookViewId="0">
      <pane xSplit="2" ySplit="2" topLeftCell="J3" activePane="bottomRight" state="frozen"/>
      <selection pane="topRight" activeCell="C1" sqref="C1"/>
      <selection pane="bottomLeft" activeCell="A3" sqref="A3"/>
      <selection pane="bottomRight" activeCell="P20" sqref="P20"/>
    </sheetView>
  </sheetViews>
  <sheetFormatPr baseColWidth="10" defaultRowHeight="15" x14ac:dyDescent="0"/>
  <sheetData>
    <row r="1" spans="1:15">
      <c r="C1" t="s">
        <v>92</v>
      </c>
    </row>
    <row r="2" spans="1:15">
      <c r="B2" t="s">
        <v>73</v>
      </c>
      <c r="C2" t="s">
        <v>93</v>
      </c>
    </row>
    <row r="3" spans="1:15">
      <c r="A3">
        <v>1</v>
      </c>
      <c r="B3" t="s">
        <v>74</v>
      </c>
      <c r="C3">
        <v>0.02</v>
      </c>
      <c r="D3">
        <v>5.4000000000000003E-3</v>
      </c>
      <c r="E3">
        <v>6.7999999999999996E-3</v>
      </c>
      <c r="F3">
        <v>3.3E-3</v>
      </c>
      <c r="G3">
        <v>3.0000000000000001E-3</v>
      </c>
      <c r="H3">
        <v>4.8999999999999998E-3</v>
      </c>
      <c r="I3">
        <v>3.0999999999999999E-3</v>
      </c>
      <c r="J3">
        <v>4.7999999999999996E-3</v>
      </c>
      <c r="K3">
        <v>5.3E-3</v>
      </c>
      <c r="L3">
        <v>6.5012768092449699E-3</v>
      </c>
      <c r="M3">
        <v>3.11060765252151E-3</v>
      </c>
      <c r="N3">
        <v>3.3418534040107399E-3</v>
      </c>
      <c r="O3">
        <v>3.4859294184233299E-3</v>
      </c>
    </row>
    <row r="4" spans="1:15">
      <c r="A4">
        <v>2</v>
      </c>
      <c r="B4" t="s">
        <v>75</v>
      </c>
      <c r="C4">
        <v>0.02</v>
      </c>
      <c r="D4">
        <v>1.89E-2</v>
      </c>
      <c r="E4">
        <v>2.1299999999999999E-2</v>
      </c>
      <c r="F4">
        <v>1.4500000000000001E-2</v>
      </c>
      <c r="G4">
        <v>2.5000000000000001E-2</v>
      </c>
      <c r="H4">
        <v>3.8399999999999997E-2</v>
      </c>
      <c r="I4">
        <v>1.1999999999999999E-3</v>
      </c>
      <c r="J4">
        <v>5.9999999999999995E-4</v>
      </c>
      <c r="K4">
        <v>1.6999999999999999E-3</v>
      </c>
      <c r="L4">
        <v>2.2171051467487699E-2</v>
      </c>
      <c r="M4">
        <v>1.7545769615797398E-2</v>
      </c>
      <c r="N4">
        <v>1.8875877095392402E-2</v>
      </c>
      <c r="O4">
        <v>1.9241413593706298E-2</v>
      </c>
    </row>
    <row r="5" spans="1:15">
      <c r="A5">
        <v>3</v>
      </c>
      <c r="B5" t="s">
        <v>76</v>
      </c>
      <c r="C5">
        <v>0.02</v>
      </c>
      <c r="D5">
        <v>1E-4</v>
      </c>
      <c r="E5">
        <v>1E-4</v>
      </c>
      <c r="F5">
        <v>4.0000000000000002E-4</v>
      </c>
      <c r="G5">
        <v>2.0000000000000001E-4</v>
      </c>
      <c r="H5">
        <v>0</v>
      </c>
      <c r="I5">
        <v>4.8999999999999998E-3</v>
      </c>
      <c r="J5">
        <v>6.7000000000000002E-3</v>
      </c>
      <c r="K5">
        <v>4.5999999999999999E-3</v>
      </c>
      <c r="L5" s="17">
        <v>2.8450260719854302E-6</v>
      </c>
      <c r="M5" s="17">
        <v>5.2972118948045797E-6</v>
      </c>
      <c r="N5" s="17">
        <v>2.4996307022408699E-6</v>
      </c>
      <c r="O5" s="17">
        <v>9.8267275607425704E-7</v>
      </c>
    </row>
    <row r="6" spans="1:15">
      <c r="A6">
        <v>4</v>
      </c>
      <c r="B6" t="s">
        <v>77</v>
      </c>
      <c r="C6">
        <v>0.02</v>
      </c>
      <c r="D6">
        <v>8.3000000000000001E-3</v>
      </c>
      <c r="E6">
        <v>3.5000000000000001E-3</v>
      </c>
      <c r="F6">
        <v>1.21E-2</v>
      </c>
      <c r="G6">
        <v>2.0000000000000001E-4</v>
      </c>
      <c r="H6">
        <v>2.2499999999999999E-2</v>
      </c>
      <c r="I6">
        <v>1.3299999999999999E-2</v>
      </c>
      <c r="J6">
        <v>1.3299999999999999E-2</v>
      </c>
      <c r="K6">
        <v>1.35E-2</v>
      </c>
      <c r="L6">
        <v>1.1392701388377899E-2</v>
      </c>
      <c r="M6">
        <v>1.1348994686817901E-2</v>
      </c>
      <c r="N6">
        <v>1.13894335925148E-2</v>
      </c>
      <c r="O6">
        <v>1.1401628366345701E-2</v>
      </c>
    </row>
    <row r="7" spans="1:15">
      <c r="A7">
        <v>5</v>
      </c>
      <c r="B7" t="s">
        <v>78</v>
      </c>
      <c r="C7">
        <v>0.7</v>
      </c>
      <c r="D7">
        <v>0.64329999999999998</v>
      </c>
      <c r="E7">
        <v>0.59209999999999996</v>
      </c>
      <c r="F7">
        <v>0.65649999999999997</v>
      </c>
      <c r="G7">
        <v>0.61050000000000004</v>
      </c>
      <c r="H7">
        <v>0.67490000000000006</v>
      </c>
      <c r="I7">
        <v>0.36180000000000001</v>
      </c>
      <c r="J7">
        <v>0.2185</v>
      </c>
      <c r="K7">
        <v>0.25140000000000001</v>
      </c>
      <c r="L7">
        <v>0.59016895002987102</v>
      </c>
      <c r="M7">
        <v>0.68907960597103202</v>
      </c>
      <c r="N7">
        <v>0.70330015642212296</v>
      </c>
      <c r="O7">
        <v>0.69008141755124197</v>
      </c>
    </row>
    <row r="8" spans="1:15">
      <c r="A8">
        <v>6</v>
      </c>
      <c r="B8" t="s">
        <v>79</v>
      </c>
      <c r="C8">
        <v>0.4</v>
      </c>
      <c r="D8">
        <v>0.41520000000000001</v>
      </c>
      <c r="E8">
        <v>0.51910000000000001</v>
      </c>
      <c r="F8">
        <v>0.34489999999999998</v>
      </c>
      <c r="G8">
        <v>0.39889999999999998</v>
      </c>
      <c r="H8">
        <v>0.43480000000000002</v>
      </c>
      <c r="I8">
        <v>0.53659999999999997</v>
      </c>
      <c r="J8">
        <v>0.6048</v>
      </c>
      <c r="K8">
        <v>0.56289999999999996</v>
      </c>
      <c r="L8">
        <v>0.56494848950957099</v>
      </c>
      <c r="M8">
        <v>0.32568007469835603</v>
      </c>
      <c r="N8">
        <v>0.31941067421270197</v>
      </c>
      <c r="O8">
        <v>0.338508663014082</v>
      </c>
    </row>
    <row r="9" spans="1:15">
      <c r="A9">
        <v>7</v>
      </c>
      <c r="B9" t="s">
        <v>80</v>
      </c>
      <c r="C9">
        <v>0.1</v>
      </c>
      <c r="D9">
        <v>0.46579999999999999</v>
      </c>
      <c r="E9">
        <v>0.5968</v>
      </c>
      <c r="F9">
        <v>0.14249999999999999</v>
      </c>
      <c r="G9">
        <v>6.83E-2</v>
      </c>
      <c r="H9">
        <v>0.49669999999999997</v>
      </c>
      <c r="I9">
        <v>0.1661</v>
      </c>
      <c r="J9">
        <v>0.27150000000000002</v>
      </c>
      <c r="K9">
        <v>0.30459999999999998</v>
      </c>
      <c r="L9">
        <v>0.62808858575575499</v>
      </c>
      <c r="M9">
        <v>0.21013447101423599</v>
      </c>
      <c r="N9">
        <v>0.25101488161450503</v>
      </c>
      <c r="O9">
        <v>0.277347441796156</v>
      </c>
    </row>
    <row r="10" spans="1:15">
      <c r="A10">
        <v>8</v>
      </c>
      <c r="B10" t="s">
        <v>81</v>
      </c>
      <c r="C10">
        <v>0.1</v>
      </c>
      <c r="D10">
        <v>8.0000000000000004E-4</v>
      </c>
      <c r="E10">
        <v>2.9999999999999997E-4</v>
      </c>
      <c r="F10">
        <v>1.5100000000000001E-2</v>
      </c>
      <c r="G10">
        <v>1.2200000000000001E-2</v>
      </c>
      <c r="H10">
        <v>1.8200000000000001E-2</v>
      </c>
    </row>
    <row r="11" spans="1:15">
      <c r="A11">
        <v>9</v>
      </c>
      <c r="B11" t="s">
        <v>82</v>
      </c>
      <c r="C11">
        <v>0.5</v>
      </c>
      <c r="D11">
        <v>1.4E-3</v>
      </c>
      <c r="E11">
        <v>1.8E-3</v>
      </c>
      <c r="F11">
        <v>1.9E-3</v>
      </c>
      <c r="G11">
        <v>1.6999999999999999E-3</v>
      </c>
      <c r="H11">
        <v>0</v>
      </c>
      <c r="I11">
        <v>0.99560000000000004</v>
      </c>
      <c r="J11">
        <v>0.99829999999999997</v>
      </c>
      <c r="K11">
        <v>0.99770000000000003</v>
      </c>
      <c r="L11" s="17">
        <v>7.8480473920826306E-6</v>
      </c>
      <c r="M11" s="17">
        <v>1.60515695349564E-5</v>
      </c>
      <c r="N11" s="17">
        <v>4.09924412539496E-6</v>
      </c>
      <c r="O11" s="17">
        <v>2.0148465387557999E-7</v>
      </c>
    </row>
    <row r="12" spans="1:15">
      <c r="A12">
        <v>10</v>
      </c>
      <c r="B12" t="s">
        <v>83</v>
      </c>
      <c r="C12">
        <v>0.85</v>
      </c>
      <c r="D12">
        <v>0.95740000000000003</v>
      </c>
      <c r="E12">
        <v>0.94910000000000005</v>
      </c>
      <c r="F12">
        <v>0.96789999999999998</v>
      </c>
      <c r="G12">
        <v>0.98019999999999996</v>
      </c>
      <c r="H12">
        <v>0.97889999999999999</v>
      </c>
      <c r="I12">
        <v>0.85050000000000003</v>
      </c>
      <c r="J12">
        <v>0.4521</v>
      </c>
      <c r="K12">
        <v>0.63519999999999999</v>
      </c>
      <c r="L12">
        <v>0.95644910139846695</v>
      </c>
      <c r="M12">
        <v>0.96361517556950504</v>
      </c>
      <c r="N12">
        <v>0.97068873841652203</v>
      </c>
      <c r="O12">
        <v>0.96978739535576397</v>
      </c>
    </row>
    <row r="13" spans="1:15">
      <c r="A13">
        <v>11</v>
      </c>
      <c r="B13" t="s">
        <v>84</v>
      </c>
      <c r="C13">
        <v>0.85</v>
      </c>
      <c r="D13">
        <v>0.99590000000000001</v>
      </c>
      <c r="E13">
        <v>0.99580000000000002</v>
      </c>
      <c r="F13">
        <v>0.97099999999999997</v>
      </c>
      <c r="G13">
        <v>0.98460000000000003</v>
      </c>
      <c r="H13">
        <v>0.2787</v>
      </c>
      <c r="I13">
        <v>0.4219</v>
      </c>
      <c r="J13">
        <v>6.1999999999999998E-3</v>
      </c>
      <c r="K13">
        <v>0.30030000000000001</v>
      </c>
      <c r="L13">
        <v>0.52858367006423901</v>
      </c>
      <c r="M13">
        <v>0.57273935705727697</v>
      </c>
      <c r="N13">
        <v>0.59379712049842603</v>
      </c>
      <c r="O13">
        <v>0.86746862569699901</v>
      </c>
    </row>
    <row r="14" spans="1:15">
      <c r="A14">
        <v>12</v>
      </c>
      <c r="B14" t="s">
        <v>85</v>
      </c>
      <c r="C14">
        <v>5.0000000000000001E-3</v>
      </c>
      <c r="D14">
        <v>6.1000000000000004E-3</v>
      </c>
      <c r="E14">
        <v>4.1000000000000003E-3</v>
      </c>
      <c r="F14">
        <v>1.2999999999999999E-3</v>
      </c>
      <c r="G14">
        <v>1E-4</v>
      </c>
      <c r="H14">
        <v>6.3E-3</v>
      </c>
      <c r="I14">
        <v>1E-4</v>
      </c>
      <c r="J14">
        <v>4.0000000000000002E-4</v>
      </c>
      <c r="K14">
        <v>4.0000000000000002E-4</v>
      </c>
      <c r="L14">
        <v>3.6053936174179199E-3</v>
      </c>
      <c r="M14">
        <v>1.4194241173137001E-3</v>
      </c>
      <c r="N14">
        <v>2.2569483610718698E-3</v>
      </c>
      <c r="O14">
        <v>2.0874535484480799E-3</v>
      </c>
    </row>
    <row r="15" spans="1:15">
      <c r="A15">
        <v>13</v>
      </c>
      <c r="B15" t="s">
        <v>86</v>
      </c>
      <c r="C15">
        <v>1.4999999999999999E-2</v>
      </c>
      <c r="D15">
        <v>8.3999999999999995E-3</v>
      </c>
      <c r="E15">
        <v>9.2999999999999992E-3</v>
      </c>
      <c r="F15">
        <v>4.8999999999999998E-3</v>
      </c>
      <c r="G15">
        <v>1.44E-2</v>
      </c>
      <c r="H15">
        <v>1.24E-2</v>
      </c>
      <c r="I15">
        <v>1.44E-2</v>
      </c>
      <c r="J15">
        <v>1.09E-2</v>
      </c>
      <c r="K15">
        <v>9.7999999999999997E-3</v>
      </c>
      <c r="L15">
        <v>1.48329512121992E-2</v>
      </c>
      <c r="M15">
        <v>4.1031949384436796E-3</v>
      </c>
      <c r="N15">
        <v>1.3123599769707501E-2</v>
      </c>
      <c r="O15">
        <v>1.2757918802504899E-2</v>
      </c>
    </row>
    <row r="16" spans="1:15">
      <c r="A16">
        <v>14</v>
      </c>
      <c r="B16" t="s">
        <v>87</v>
      </c>
      <c r="C16">
        <v>0.9</v>
      </c>
      <c r="D16">
        <v>0.69479999999999997</v>
      </c>
      <c r="E16">
        <v>0.80589999999999995</v>
      </c>
      <c r="F16">
        <v>0.64610000000000001</v>
      </c>
      <c r="G16">
        <v>0.70960000000000001</v>
      </c>
      <c r="H16">
        <v>0.70520000000000005</v>
      </c>
      <c r="I16">
        <v>0.65739999999999998</v>
      </c>
      <c r="J16">
        <v>0.57350000000000001</v>
      </c>
      <c r="K16">
        <v>0.40710000000000002</v>
      </c>
      <c r="L16">
        <v>0.62985826180926596</v>
      </c>
      <c r="M16">
        <v>0.65996346194987598</v>
      </c>
      <c r="N16">
        <v>0.66065566304495305</v>
      </c>
      <c r="O16">
        <v>0.65773478911982797</v>
      </c>
    </row>
    <row r="17" spans="1:15">
      <c r="A17">
        <v>15</v>
      </c>
      <c r="B17" t="s">
        <v>88</v>
      </c>
      <c r="C17">
        <v>0.8</v>
      </c>
      <c r="D17">
        <v>0.70689999999999997</v>
      </c>
      <c r="E17">
        <v>0.75649999999999995</v>
      </c>
      <c r="F17">
        <v>0.53680000000000005</v>
      </c>
      <c r="G17">
        <v>0.4829</v>
      </c>
      <c r="H17">
        <v>0.73650000000000004</v>
      </c>
      <c r="I17">
        <v>0.34499999999999997</v>
      </c>
      <c r="J17">
        <v>0.46339999999999998</v>
      </c>
      <c r="K17">
        <v>0.58989999999999998</v>
      </c>
      <c r="L17">
        <v>1.82617414892035</v>
      </c>
      <c r="M17">
        <v>0.62184147930505995</v>
      </c>
      <c r="N17">
        <v>0.62444063150431295</v>
      </c>
      <c r="O17">
        <v>0.65464314551783898</v>
      </c>
    </row>
    <row r="18" spans="1:15">
      <c r="A18">
        <v>16</v>
      </c>
      <c r="B18" t="s">
        <v>89</v>
      </c>
      <c r="C18">
        <v>0.1</v>
      </c>
      <c r="D18">
        <v>0.73850000000000005</v>
      </c>
      <c r="E18">
        <v>0.96020000000000005</v>
      </c>
      <c r="F18">
        <v>0.4405</v>
      </c>
      <c r="G18">
        <v>0.42570000000000002</v>
      </c>
      <c r="H18">
        <v>0.6653</v>
      </c>
      <c r="I18">
        <v>0.42659999999999998</v>
      </c>
      <c r="J18">
        <v>0.62829999999999997</v>
      </c>
      <c r="K18">
        <v>0.7228</v>
      </c>
      <c r="L18">
        <v>1.1651169466371201</v>
      </c>
      <c r="M18">
        <v>0.381919750330945</v>
      </c>
      <c r="N18">
        <v>0.41802420617700498</v>
      </c>
      <c r="O18">
        <v>0.433524671165752</v>
      </c>
    </row>
    <row r="19" spans="1:15">
      <c r="A19">
        <v>17</v>
      </c>
      <c r="B19" t="s">
        <v>90</v>
      </c>
      <c r="C19">
        <v>5.0000000000000001E-3</v>
      </c>
      <c r="D19">
        <v>3.7000000000000002E-3</v>
      </c>
      <c r="E19">
        <v>4.8999999999999998E-3</v>
      </c>
      <c r="F19">
        <v>4.7999999999999996E-3</v>
      </c>
      <c r="G19">
        <v>5.1999999999999998E-3</v>
      </c>
      <c r="H19">
        <v>4.3E-3</v>
      </c>
      <c r="I19">
        <v>4.4999999999999997E-3</v>
      </c>
      <c r="J19">
        <v>5.7000000000000002E-3</v>
      </c>
      <c r="K19">
        <v>8.3999999999999995E-3</v>
      </c>
      <c r="L19">
        <v>4.3563066573809404E-3</v>
      </c>
      <c r="M19">
        <v>4.5630852609657097E-3</v>
      </c>
      <c r="N19">
        <v>4.2599550075878203E-3</v>
      </c>
      <c r="O19">
        <v>4.4867091735865203E-3</v>
      </c>
    </row>
    <row r="20" spans="1:15">
      <c r="A20">
        <v>18</v>
      </c>
      <c r="B20" t="s">
        <v>91</v>
      </c>
      <c r="C20">
        <v>5.0000000000000001E-3</v>
      </c>
      <c r="D20">
        <v>1.01E-2</v>
      </c>
      <c r="E20">
        <v>9.1999999999999998E-3</v>
      </c>
      <c r="F20">
        <v>1.0699999999999999E-2</v>
      </c>
      <c r="G20">
        <v>1.17E-2</v>
      </c>
      <c r="H20">
        <v>1.0800000000000001E-2</v>
      </c>
      <c r="I20">
        <v>9.7000000000000003E-3</v>
      </c>
      <c r="J20">
        <v>5.0000000000000001E-3</v>
      </c>
      <c r="K20">
        <v>6.9999999999999999E-4</v>
      </c>
      <c r="L20">
        <v>7.5212084067752E-3</v>
      </c>
      <c r="M20">
        <v>1.04285534947617E-2</v>
      </c>
      <c r="N20">
        <v>1.0653720717809E-2</v>
      </c>
      <c r="O20">
        <v>1.03387304970182E-2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Matlab</vt:lpstr>
      <vt:lpstr>Estimates</vt:lpstr>
    </vt:vector>
  </TitlesOfParts>
  <Company>ASB UNSW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Kulish</dc:creator>
  <cp:lastModifiedBy>Mariano Kulish</cp:lastModifiedBy>
  <dcterms:created xsi:type="dcterms:W3CDTF">2013-03-28T00:27:23Z</dcterms:created>
  <dcterms:modified xsi:type="dcterms:W3CDTF">2016-02-04T06:11:33Z</dcterms:modified>
</cp:coreProperties>
</file>