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095" yWindow="765" windowWidth="24990" windowHeight="5685" activeTab="1"/>
  </bookViews>
  <sheets>
    <sheet name="Main" sheetId="1" r:id="rId1"/>
    <sheet name="Bilateral Trade" sheetId="2" r:id="rId2"/>
    <sheet name="Fiscal data anual" sheetId="3" state="hidden" r:id="rId3"/>
    <sheet name="Fiscal qrt" sheetId="4" state="hidden" r:id="rId4"/>
    <sheet name="Feuil3" sheetId="5" state="hidden" r:id="rId5"/>
    <sheet name="Corr Oil  IPCH" sheetId="6" state="hidden" r:id="rId6"/>
  </sheets>
  <definedNames>
    <definedName name="_xlnm._FilterDatabase" localSheetId="4" hidden="1">Feuil3!$F$111:$I$315</definedName>
    <definedName name="_xlnm._FilterDatabase" localSheetId="3" hidden="1">'Fiscal qrt'!$X$2:$AA$271</definedName>
  </definedNames>
  <calcPr calcId="145621"/>
</workbook>
</file>

<file path=xl/calcChain.xml><?xml version="1.0" encoding="utf-8"?>
<calcChain xmlns="http://schemas.openxmlformats.org/spreadsheetml/2006/main">
  <c r="H227" i="1" l="1"/>
  <c r="I227" i="1"/>
  <c r="J227" i="1"/>
  <c r="K227" i="1"/>
  <c r="L227" i="1"/>
  <c r="M227" i="1"/>
  <c r="N227" i="1"/>
  <c r="O227" i="1"/>
  <c r="H228" i="1"/>
  <c r="I228" i="1"/>
  <c r="J228" i="1"/>
  <c r="K228" i="1"/>
  <c r="L228" i="1"/>
  <c r="M228" i="1"/>
  <c r="N228" i="1"/>
  <c r="O228" i="1"/>
  <c r="G228" i="1" l="1"/>
  <c r="AD5" i="1" l="1"/>
  <c r="AE5" i="1"/>
  <c r="AF5" i="1"/>
  <c r="AC5" i="1"/>
  <c r="H87" i="2" l="1"/>
  <c r="T52" i="2" l="1"/>
  <c r="F228" i="1" l="1"/>
  <c r="E228" i="1"/>
  <c r="D228" i="1"/>
  <c r="G227" i="1"/>
  <c r="F227" i="1"/>
  <c r="E227" i="1"/>
  <c r="D227" i="1"/>
  <c r="G225" i="1"/>
  <c r="F225" i="1"/>
  <c r="E225" i="1"/>
  <c r="D225" i="1"/>
  <c r="G224" i="1"/>
  <c r="F224" i="1"/>
  <c r="E224" i="1"/>
  <c r="D224" i="1"/>
  <c r="G222" i="1"/>
  <c r="F222" i="1"/>
  <c r="E222" i="1"/>
  <c r="D222" i="1"/>
  <c r="G221" i="1"/>
  <c r="F221" i="1"/>
  <c r="E221" i="1"/>
  <c r="D221" i="1"/>
  <c r="G219" i="1"/>
  <c r="F219" i="1"/>
  <c r="E219" i="1"/>
  <c r="D219" i="1"/>
  <c r="G218" i="1"/>
  <c r="F218" i="1"/>
  <c r="E218" i="1"/>
  <c r="D218" i="1"/>
  <c r="G216" i="1"/>
  <c r="F216" i="1"/>
  <c r="E216" i="1"/>
  <c r="D216" i="1"/>
  <c r="G215" i="1"/>
  <c r="F215" i="1"/>
  <c r="E215" i="1"/>
  <c r="D215" i="1"/>
  <c r="G213" i="1"/>
  <c r="F213" i="1"/>
  <c r="E213" i="1"/>
  <c r="D213" i="1"/>
  <c r="G212" i="1"/>
  <c r="F212" i="1"/>
  <c r="E212" i="1"/>
  <c r="D212" i="1"/>
  <c r="G210" i="1"/>
  <c r="F210" i="1"/>
  <c r="E210" i="1"/>
  <c r="D210" i="1"/>
  <c r="G209" i="1"/>
  <c r="F209" i="1"/>
  <c r="E209" i="1"/>
  <c r="D209" i="1"/>
  <c r="G207" i="1"/>
  <c r="F207" i="1"/>
  <c r="E207" i="1"/>
  <c r="D207" i="1"/>
  <c r="G206" i="1"/>
  <c r="F206" i="1"/>
  <c r="E206" i="1"/>
  <c r="D206" i="1"/>
  <c r="G204" i="1"/>
  <c r="F204" i="1"/>
  <c r="E204" i="1"/>
  <c r="D204" i="1"/>
  <c r="G203" i="1"/>
  <c r="F203" i="1"/>
  <c r="E203" i="1"/>
  <c r="D203" i="1"/>
  <c r="G201" i="1"/>
  <c r="F201" i="1"/>
  <c r="E201" i="1"/>
  <c r="D201" i="1"/>
  <c r="G200" i="1"/>
  <c r="F200" i="1"/>
  <c r="E200" i="1"/>
  <c r="D200" i="1"/>
  <c r="G198" i="1"/>
  <c r="F198" i="1"/>
  <c r="E198" i="1"/>
  <c r="D198" i="1"/>
  <c r="G197" i="1"/>
  <c r="F197" i="1"/>
  <c r="E197" i="1"/>
  <c r="D197" i="1"/>
  <c r="G195" i="1"/>
  <c r="F195" i="1"/>
  <c r="E195" i="1"/>
  <c r="D195" i="1"/>
  <c r="G194" i="1"/>
  <c r="F194" i="1"/>
  <c r="E194" i="1"/>
  <c r="D194" i="1"/>
  <c r="G192" i="1"/>
  <c r="F192" i="1"/>
  <c r="E192" i="1"/>
  <c r="D192" i="1"/>
  <c r="G191" i="1"/>
  <c r="F191" i="1"/>
  <c r="E191" i="1"/>
  <c r="D191" i="1"/>
  <c r="G189" i="1"/>
  <c r="F189" i="1"/>
  <c r="E189" i="1"/>
  <c r="D189" i="1"/>
  <c r="G188" i="1"/>
  <c r="F188" i="1"/>
  <c r="E188" i="1"/>
  <c r="D188" i="1"/>
  <c r="G186" i="1"/>
  <c r="F186" i="1"/>
  <c r="E186" i="1"/>
  <c r="D186" i="1"/>
  <c r="G185" i="1"/>
  <c r="F185" i="1"/>
  <c r="E185" i="1"/>
  <c r="D185" i="1"/>
  <c r="G183" i="1"/>
  <c r="F183" i="1"/>
  <c r="E183" i="1"/>
  <c r="D183" i="1"/>
  <c r="G182" i="1"/>
  <c r="F182" i="1"/>
  <c r="E182" i="1"/>
  <c r="D182" i="1"/>
  <c r="G180" i="1"/>
  <c r="F180" i="1"/>
  <c r="E180" i="1"/>
  <c r="D180" i="1"/>
  <c r="G179" i="1"/>
  <c r="F179" i="1"/>
  <c r="E179" i="1"/>
  <c r="D179" i="1"/>
  <c r="G177" i="1"/>
  <c r="F177" i="1"/>
  <c r="E177" i="1"/>
  <c r="D177" i="1"/>
  <c r="G176" i="1"/>
  <c r="F176" i="1"/>
  <c r="E176" i="1"/>
  <c r="D176" i="1"/>
  <c r="G174" i="1"/>
  <c r="F174" i="1"/>
  <c r="E174" i="1"/>
  <c r="D174" i="1"/>
  <c r="G173" i="1"/>
  <c r="F173" i="1"/>
  <c r="E173" i="1"/>
  <c r="D173" i="1"/>
  <c r="G171" i="1"/>
  <c r="F171" i="1"/>
  <c r="E171" i="1"/>
  <c r="D171" i="1"/>
  <c r="G170" i="1"/>
  <c r="F170" i="1"/>
  <c r="E170" i="1"/>
  <c r="D170" i="1"/>
  <c r="G168" i="1"/>
  <c r="F168" i="1"/>
  <c r="E168" i="1"/>
  <c r="D168" i="1"/>
  <c r="G167" i="1"/>
  <c r="F167" i="1"/>
  <c r="E167" i="1"/>
  <c r="D167" i="1"/>
  <c r="G165" i="1"/>
  <c r="F165" i="1"/>
  <c r="E165" i="1"/>
  <c r="D165" i="1"/>
  <c r="G164" i="1"/>
  <c r="F164" i="1"/>
  <c r="E164" i="1"/>
  <c r="D164" i="1"/>
  <c r="G162" i="1"/>
  <c r="F162" i="1"/>
  <c r="E162" i="1"/>
  <c r="D162" i="1"/>
  <c r="G161" i="1"/>
  <c r="F161" i="1"/>
  <c r="E161" i="1"/>
  <c r="D161" i="1"/>
  <c r="G159" i="1"/>
  <c r="F159" i="1"/>
  <c r="E159" i="1"/>
  <c r="D159" i="1"/>
  <c r="G158" i="1"/>
  <c r="F158" i="1"/>
  <c r="E158" i="1"/>
  <c r="D158" i="1"/>
  <c r="G156" i="1"/>
  <c r="F156" i="1"/>
  <c r="E156" i="1"/>
  <c r="D156" i="1"/>
  <c r="G155" i="1"/>
  <c r="F155" i="1"/>
  <c r="E155" i="1"/>
  <c r="D155" i="1"/>
  <c r="G153" i="1"/>
  <c r="F153" i="1"/>
  <c r="E153" i="1"/>
  <c r="D153" i="1"/>
  <c r="G152" i="1"/>
  <c r="F152" i="1"/>
  <c r="E152" i="1"/>
  <c r="D152" i="1"/>
  <c r="G150" i="1"/>
  <c r="F150" i="1"/>
  <c r="E150" i="1"/>
  <c r="D150" i="1"/>
  <c r="G149" i="1"/>
  <c r="F149" i="1"/>
  <c r="E149" i="1"/>
  <c r="D149" i="1"/>
  <c r="G147" i="1"/>
  <c r="F147" i="1"/>
  <c r="E147" i="1"/>
  <c r="D147" i="1"/>
  <c r="G146" i="1"/>
  <c r="F146" i="1"/>
  <c r="E146" i="1"/>
  <c r="D146" i="1"/>
  <c r="G144" i="1"/>
  <c r="F144" i="1"/>
  <c r="E144" i="1"/>
  <c r="D144" i="1"/>
  <c r="G143" i="1"/>
  <c r="F143" i="1"/>
  <c r="E143" i="1"/>
  <c r="D143" i="1"/>
  <c r="G141" i="1"/>
  <c r="F141" i="1"/>
  <c r="E141" i="1"/>
  <c r="D141" i="1"/>
  <c r="G140" i="1"/>
  <c r="F140" i="1"/>
  <c r="E140" i="1"/>
  <c r="D140" i="1"/>
  <c r="G138" i="1"/>
  <c r="F138" i="1"/>
  <c r="E138" i="1"/>
  <c r="D138" i="1"/>
  <c r="G137" i="1"/>
  <c r="F137" i="1"/>
  <c r="E137" i="1"/>
  <c r="D137" i="1"/>
  <c r="G135" i="1"/>
  <c r="F135" i="1"/>
  <c r="E135" i="1"/>
  <c r="D135" i="1"/>
  <c r="G134" i="1"/>
  <c r="F134" i="1"/>
  <c r="E134" i="1"/>
  <c r="D134" i="1"/>
  <c r="G132" i="1"/>
  <c r="F132" i="1"/>
  <c r="E132" i="1"/>
  <c r="D132" i="1"/>
  <c r="G131" i="1"/>
  <c r="F131" i="1"/>
  <c r="E131" i="1"/>
  <c r="D131" i="1"/>
  <c r="G129" i="1"/>
  <c r="F129" i="1"/>
  <c r="E129" i="1"/>
  <c r="D129" i="1"/>
  <c r="G128" i="1"/>
  <c r="F128" i="1"/>
  <c r="E128" i="1"/>
  <c r="D128" i="1"/>
  <c r="G126" i="1"/>
  <c r="F126" i="1"/>
  <c r="E126" i="1"/>
  <c r="D126" i="1"/>
  <c r="G125" i="1"/>
  <c r="F125" i="1"/>
  <c r="E125" i="1"/>
  <c r="D125" i="1"/>
  <c r="G123" i="1"/>
  <c r="F123" i="1"/>
  <c r="E123" i="1"/>
  <c r="D123" i="1"/>
  <c r="G122" i="1"/>
  <c r="F122" i="1"/>
  <c r="E122" i="1"/>
  <c r="D122" i="1"/>
  <c r="G120" i="1"/>
  <c r="F120" i="1"/>
  <c r="E120" i="1"/>
  <c r="D120" i="1"/>
  <c r="G119" i="1"/>
  <c r="F119" i="1"/>
  <c r="E119" i="1"/>
  <c r="D119" i="1"/>
  <c r="G117" i="1"/>
  <c r="F117" i="1"/>
  <c r="E117" i="1"/>
  <c r="D117" i="1"/>
  <c r="G116" i="1"/>
  <c r="F116" i="1"/>
  <c r="E116" i="1"/>
  <c r="D116" i="1"/>
  <c r="G114" i="1"/>
  <c r="F114" i="1"/>
  <c r="E114" i="1"/>
  <c r="D114" i="1"/>
  <c r="G113" i="1"/>
  <c r="F113" i="1"/>
  <c r="E113" i="1"/>
  <c r="D113" i="1"/>
  <c r="G111" i="1"/>
  <c r="F111" i="1"/>
  <c r="E111" i="1"/>
  <c r="D111" i="1"/>
  <c r="G110" i="1"/>
  <c r="F110" i="1"/>
  <c r="E110" i="1"/>
  <c r="D110" i="1"/>
  <c r="G108" i="1"/>
  <c r="F108" i="1"/>
  <c r="E108" i="1"/>
  <c r="D108" i="1"/>
  <c r="G107" i="1"/>
  <c r="F107" i="1"/>
  <c r="E107" i="1"/>
  <c r="D107" i="1"/>
  <c r="G105" i="1"/>
  <c r="F105" i="1"/>
  <c r="E105" i="1"/>
  <c r="D105" i="1"/>
  <c r="G104" i="1"/>
  <c r="F104" i="1"/>
  <c r="E104" i="1"/>
  <c r="D104" i="1"/>
  <c r="G102" i="1"/>
  <c r="F102" i="1"/>
  <c r="E102" i="1"/>
  <c r="D102" i="1"/>
  <c r="G101" i="1"/>
  <c r="F101" i="1"/>
  <c r="E101" i="1"/>
  <c r="D101" i="1"/>
  <c r="G99" i="1"/>
  <c r="F99" i="1"/>
  <c r="E99" i="1"/>
  <c r="D99" i="1"/>
  <c r="G98" i="1"/>
  <c r="F98" i="1"/>
  <c r="E98" i="1"/>
  <c r="D98" i="1"/>
  <c r="G96" i="1"/>
  <c r="F96" i="1"/>
  <c r="E96" i="1"/>
  <c r="D96" i="1"/>
  <c r="G95" i="1"/>
  <c r="F95" i="1"/>
  <c r="E95" i="1"/>
  <c r="D95" i="1"/>
  <c r="G93" i="1"/>
  <c r="F93" i="1"/>
  <c r="E93" i="1"/>
  <c r="D93" i="1"/>
  <c r="G92" i="1"/>
  <c r="F92" i="1"/>
  <c r="E92" i="1"/>
  <c r="D92" i="1"/>
  <c r="G90" i="1"/>
  <c r="F90" i="1"/>
  <c r="E90" i="1"/>
  <c r="D90" i="1"/>
  <c r="G89" i="1"/>
  <c r="F89" i="1"/>
  <c r="E89" i="1"/>
  <c r="D89" i="1"/>
  <c r="G87" i="1"/>
  <c r="F87" i="1"/>
  <c r="E87" i="1"/>
  <c r="D87" i="1"/>
  <c r="G86" i="1"/>
  <c r="F86" i="1"/>
  <c r="E86" i="1"/>
  <c r="D86" i="1"/>
  <c r="G84" i="1"/>
  <c r="F84" i="1"/>
  <c r="E84" i="1"/>
  <c r="D84" i="1"/>
  <c r="G83" i="1"/>
  <c r="F83" i="1"/>
  <c r="E83" i="1"/>
  <c r="D83" i="1"/>
  <c r="G81" i="1"/>
  <c r="F81" i="1"/>
  <c r="E81" i="1"/>
  <c r="D81" i="1"/>
  <c r="G80" i="1"/>
  <c r="F80" i="1"/>
  <c r="E80" i="1"/>
  <c r="D80" i="1"/>
  <c r="G78" i="1"/>
  <c r="F78" i="1"/>
  <c r="E78" i="1"/>
  <c r="D78" i="1"/>
  <c r="G77" i="1"/>
  <c r="F77" i="1"/>
  <c r="E77" i="1"/>
  <c r="D77" i="1"/>
  <c r="G75" i="1"/>
  <c r="F75" i="1"/>
  <c r="E75" i="1"/>
  <c r="D75" i="1"/>
  <c r="G74" i="1"/>
  <c r="F74" i="1"/>
  <c r="E74" i="1"/>
  <c r="D74" i="1"/>
  <c r="G72" i="1"/>
  <c r="F72" i="1"/>
  <c r="E72" i="1"/>
  <c r="D72" i="1"/>
  <c r="G71" i="1"/>
  <c r="F71" i="1"/>
  <c r="E71" i="1"/>
  <c r="D71" i="1"/>
  <c r="G69" i="1"/>
  <c r="F69" i="1"/>
  <c r="E69" i="1"/>
  <c r="D69" i="1"/>
  <c r="G68" i="1"/>
  <c r="F68" i="1"/>
  <c r="E68" i="1"/>
  <c r="D68" i="1"/>
  <c r="G66" i="1"/>
  <c r="F66" i="1"/>
  <c r="E66" i="1"/>
  <c r="D66" i="1"/>
  <c r="G65" i="1"/>
  <c r="F65" i="1"/>
  <c r="E65" i="1"/>
  <c r="D65" i="1"/>
  <c r="G63" i="1"/>
  <c r="F63" i="1"/>
  <c r="E63" i="1"/>
  <c r="D63" i="1"/>
  <c r="G62" i="1"/>
  <c r="F62" i="1"/>
  <c r="E62" i="1"/>
  <c r="D62" i="1"/>
  <c r="G60" i="1"/>
  <c r="F60" i="1"/>
  <c r="E60" i="1"/>
  <c r="D60" i="1"/>
  <c r="G59" i="1"/>
  <c r="F59" i="1"/>
  <c r="E59" i="1"/>
  <c r="D59" i="1"/>
  <c r="G57" i="1"/>
  <c r="F57" i="1"/>
  <c r="E57" i="1"/>
  <c r="D57" i="1"/>
  <c r="G56" i="1"/>
  <c r="F56" i="1"/>
  <c r="E56" i="1"/>
  <c r="D56" i="1"/>
  <c r="G54" i="1"/>
  <c r="F54" i="1"/>
  <c r="E54" i="1"/>
  <c r="D54" i="1"/>
  <c r="G53" i="1"/>
  <c r="F53" i="1"/>
  <c r="E53" i="1"/>
  <c r="D53" i="1"/>
  <c r="G51" i="1"/>
  <c r="F51" i="1"/>
  <c r="E51" i="1"/>
  <c r="D51" i="1"/>
  <c r="G50" i="1"/>
  <c r="F50" i="1"/>
  <c r="E50" i="1"/>
  <c r="D50" i="1"/>
  <c r="G48" i="1"/>
  <c r="F48" i="1"/>
  <c r="E48" i="1"/>
  <c r="D48" i="1"/>
  <c r="G47" i="1"/>
  <c r="F47" i="1"/>
  <c r="E47" i="1"/>
  <c r="D47" i="1"/>
  <c r="G45" i="1"/>
  <c r="F45" i="1"/>
  <c r="E45" i="1"/>
  <c r="D45" i="1"/>
  <c r="G44" i="1"/>
  <c r="F44" i="1"/>
  <c r="E44" i="1"/>
  <c r="D44" i="1"/>
  <c r="G42" i="1"/>
  <c r="F42" i="1"/>
  <c r="E42" i="1"/>
  <c r="D42" i="1"/>
  <c r="G41" i="1"/>
  <c r="F41" i="1"/>
  <c r="E41" i="1"/>
  <c r="D41" i="1"/>
  <c r="G39" i="1"/>
  <c r="F39" i="1"/>
  <c r="E39" i="1"/>
  <c r="D39" i="1"/>
  <c r="G38" i="1"/>
  <c r="F38" i="1"/>
  <c r="E38" i="1"/>
  <c r="D38" i="1"/>
  <c r="G36" i="1"/>
  <c r="F36" i="1"/>
  <c r="E36" i="1"/>
  <c r="D36" i="1"/>
  <c r="G35" i="1"/>
  <c r="F35" i="1"/>
  <c r="E35" i="1"/>
  <c r="D35" i="1"/>
  <c r="G33" i="1"/>
  <c r="F33" i="1"/>
  <c r="E33" i="1"/>
  <c r="D33" i="1"/>
  <c r="G32" i="1"/>
  <c r="F32" i="1"/>
  <c r="E32" i="1"/>
  <c r="D32" i="1"/>
  <c r="G30" i="1"/>
  <c r="F30" i="1"/>
  <c r="E30" i="1"/>
  <c r="D30" i="1"/>
  <c r="G29" i="1"/>
  <c r="F29" i="1"/>
  <c r="E29" i="1"/>
  <c r="D29" i="1"/>
  <c r="G27" i="1"/>
  <c r="F27" i="1"/>
  <c r="E27" i="1"/>
  <c r="D27" i="1"/>
  <c r="G26" i="1"/>
  <c r="F26" i="1"/>
  <c r="E26" i="1"/>
  <c r="D26" i="1"/>
  <c r="G24" i="1"/>
  <c r="F24" i="1"/>
  <c r="E24" i="1"/>
  <c r="D24" i="1"/>
  <c r="G23" i="1"/>
  <c r="F23" i="1"/>
  <c r="E23" i="1"/>
  <c r="D23" i="1"/>
  <c r="G21" i="1"/>
  <c r="F21" i="1"/>
  <c r="E21" i="1"/>
  <c r="D21" i="1"/>
  <c r="G20" i="1"/>
  <c r="F20" i="1"/>
  <c r="E20" i="1"/>
  <c r="D20" i="1"/>
  <c r="G18" i="1"/>
  <c r="F18" i="1"/>
  <c r="E18" i="1"/>
  <c r="D18" i="1"/>
  <c r="G17" i="1"/>
  <c r="F17" i="1"/>
  <c r="E17" i="1"/>
  <c r="D17" i="1"/>
  <c r="G15" i="1"/>
  <c r="F15" i="1"/>
  <c r="E15" i="1"/>
  <c r="D15" i="1"/>
  <c r="G14" i="1"/>
  <c r="F14" i="1"/>
  <c r="E14" i="1"/>
  <c r="D14" i="1"/>
  <c r="G12" i="1"/>
  <c r="F12" i="1"/>
  <c r="E12" i="1"/>
  <c r="D12" i="1"/>
  <c r="G11" i="1"/>
  <c r="F11" i="1"/>
  <c r="E11" i="1"/>
  <c r="D11" i="1"/>
  <c r="G9" i="1"/>
  <c r="F9" i="1"/>
  <c r="E9" i="1"/>
  <c r="D9" i="1"/>
  <c r="G8" i="1"/>
  <c r="F8" i="1"/>
  <c r="E8" i="1"/>
  <c r="D8" i="1"/>
  <c r="K5" i="6" l="1"/>
  <c r="M5" i="6"/>
  <c r="N5" i="6"/>
  <c r="O5" i="6"/>
  <c r="P5" i="6"/>
  <c r="K6" i="6"/>
  <c r="M6" i="6"/>
  <c r="N6" i="6"/>
  <c r="O6" i="6"/>
  <c r="P6" i="6"/>
  <c r="K7" i="6"/>
  <c r="M7" i="6"/>
  <c r="N7" i="6"/>
  <c r="O7" i="6"/>
  <c r="P7" i="6"/>
  <c r="K8" i="6"/>
  <c r="M8" i="6"/>
  <c r="N8" i="6"/>
  <c r="O8" i="6"/>
  <c r="P8" i="6"/>
  <c r="K9" i="6"/>
  <c r="M9" i="6"/>
  <c r="N9" i="6"/>
  <c r="O9" i="6"/>
  <c r="P9" i="6"/>
  <c r="K10" i="6"/>
  <c r="M10" i="6"/>
  <c r="N10" i="6"/>
  <c r="O10" i="6"/>
  <c r="P10" i="6"/>
  <c r="K11" i="6"/>
  <c r="M11" i="6"/>
  <c r="N11" i="6"/>
  <c r="O11" i="6"/>
  <c r="P11" i="6"/>
  <c r="K12" i="6"/>
  <c r="M12" i="6"/>
  <c r="N12" i="6"/>
  <c r="O12" i="6"/>
  <c r="P12" i="6"/>
  <c r="K13" i="6"/>
  <c r="M13" i="6"/>
  <c r="N13" i="6"/>
  <c r="O13" i="6"/>
  <c r="P13" i="6"/>
  <c r="K14" i="6"/>
  <c r="M14" i="6"/>
  <c r="N14" i="6"/>
  <c r="O14" i="6"/>
  <c r="P14" i="6"/>
  <c r="K15" i="6"/>
  <c r="M15" i="6"/>
  <c r="N15" i="6"/>
  <c r="O15" i="6"/>
  <c r="P15" i="6"/>
  <c r="K16" i="6"/>
  <c r="M16" i="6"/>
  <c r="N16" i="6"/>
  <c r="O16" i="6"/>
  <c r="P16" i="6"/>
  <c r="K17" i="6"/>
  <c r="M17" i="6"/>
  <c r="N17" i="6"/>
  <c r="O17" i="6"/>
  <c r="P17" i="6"/>
  <c r="K18" i="6"/>
  <c r="M18" i="6"/>
  <c r="N18" i="6"/>
  <c r="O18" i="6"/>
  <c r="P18" i="6"/>
  <c r="K19" i="6"/>
  <c r="M19" i="6"/>
  <c r="N19" i="6"/>
  <c r="O19" i="6"/>
  <c r="P19" i="6"/>
  <c r="K20" i="6"/>
  <c r="M20" i="6"/>
  <c r="N20" i="6"/>
  <c r="O20" i="6"/>
  <c r="P20" i="6"/>
  <c r="K21" i="6"/>
  <c r="M21" i="6"/>
  <c r="N21" i="6"/>
  <c r="O21" i="6"/>
  <c r="P21" i="6"/>
  <c r="K22" i="6"/>
  <c r="M22" i="6"/>
  <c r="N22" i="6"/>
  <c r="O22" i="6"/>
  <c r="P22" i="6"/>
  <c r="K23" i="6"/>
  <c r="M23" i="6"/>
  <c r="N23" i="6"/>
  <c r="O23" i="6"/>
  <c r="P23" i="6"/>
  <c r="K24" i="6"/>
  <c r="M24" i="6"/>
  <c r="N24" i="6"/>
  <c r="O24" i="6"/>
  <c r="P24" i="6"/>
  <c r="K25" i="6"/>
  <c r="M25" i="6"/>
  <c r="N25" i="6"/>
  <c r="O25" i="6"/>
  <c r="P25" i="6"/>
  <c r="K26" i="6"/>
  <c r="M26" i="6"/>
  <c r="N26" i="6"/>
  <c r="O26" i="6"/>
  <c r="P26" i="6"/>
  <c r="K27" i="6"/>
  <c r="M27" i="6"/>
  <c r="N27" i="6"/>
  <c r="O27" i="6"/>
  <c r="P27" i="6"/>
  <c r="K28" i="6"/>
  <c r="M28" i="6"/>
  <c r="N28" i="6"/>
  <c r="O28" i="6"/>
  <c r="P28" i="6"/>
  <c r="K29" i="6"/>
  <c r="M29" i="6"/>
  <c r="N29" i="6"/>
  <c r="O29" i="6"/>
  <c r="P29" i="6"/>
  <c r="K30" i="6"/>
  <c r="M30" i="6"/>
  <c r="N30" i="6"/>
  <c r="O30" i="6"/>
  <c r="P30" i="6"/>
  <c r="K31" i="6"/>
  <c r="M31" i="6"/>
  <c r="N31" i="6"/>
  <c r="O31" i="6"/>
  <c r="P31" i="6"/>
  <c r="K32" i="6"/>
  <c r="M32" i="6"/>
  <c r="N32" i="6"/>
  <c r="O32" i="6"/>
  <c r="P32" i="6"/>
  <c r="K33" i="6"/>
  <c r="M33" i="6"/>
  <c r="N33" i="6"/>
  <c r="O33" i="6"/>
  <c r="P33" i="6"/>
  <c r="K34" i="6"/>
  <c r="M34" i="6"/>
  <c r="N34" i="6"/>
  <c r="O34" i="6"/>
  <c r="P34" i="6"/>
  <c r="K35" i="6"/>
  <c r="M35" i="6"/>
  <c r="N35" i="6"/>
  <c r="O35" i="6"/>
  <c r="P35" i="6"/>
  <c r="K36" i="6"/>
  <c r="M36" i="6"/>
  <c r="N36" i="6"/>
  <c r="O36" i="6"/>
  <c r="P36" i="6"/>
  <c r="K37" i="6"/>
  <c r="M37" i="6"/>
  <c r="N37" i="6"/>
  <c r="O37" i="6"/>
  <c r="P37" i="6"/>
  <c r="K38" i="6"/>
  <c r="M38" i="6"/>
  <c r="N38" i="6"/>
  <c r="O38" i="6"/>
  <c r="P38" i="6"/>
  <c r="K39" i="6"/>
  <c r="M39" i="6"/>
  <c r="N39" i="6"/>
  <c r="O39" i="6"/>
  <c r="P39" i="6"/>
  <c r="K40" i="6"/>
  <c r="M40" i="6"/>
  <c r="N40" i="6"/>
  <c r="O40" i="6"/>
  <c r="P40" i="6"/>
  <c r="K41" i="6"/>
  <c r="M41" i="6"/>
  <c r="N41" i="6"/>
  <c r="O41" i="6"/>
  <c r="P41" i="6"/>
  <c r="K42" i="6"/>
  <c r="M42" i="6"/>
  <c r="N42" i="6"/>
  <c r="O42" i="6"/>
  <c r="P42" i="6"/>
  <c r="K43" i="6"/>
  <c r="M43" i="6"/>
  <c r="N43" i="6"/>
  <c r="O43" i="6"/>
  <c r="P43" i="6"/>
  <c r="K44" i="6"/>
  <c r="M44" i="6"/>
  <c r="N44" i="6"/>
  <c r="O44" i="6"/>
  <c r="P44" i="6"/>
  <c r="K45" i="6"/>
  <c r="M45" i="6"/>
  <c r="N45" i="6"/>
  <c r="O45" i="6"/>
  <c r="P45" i="6"/>
  <c r="K46" i="6"/>
  <c r="M46" i="6"/>
  <c r="N46" i="6"/>
  <c r="O46" i="6"/>
  <c r="P46" i="6"/>
  <c r="K47" i="6"/>
  <c r="M47" i="6"/>
  <c r="N47" i="6"/>
  <c r="O47" i="6"/>
  <c r="P47" i="6"/>
  <c r="K48" i="6"/>
  <c r="M48" i="6"/>
  <c r="N48" i="6"/>
  <c r="O48" i="6"/>
  <c r="P48" i="6"/>
  <c r="K49" i="6"/>
  <c r="M49" i="6"/>
  <c r="N49" i="6"/>
  <c r="O49" i="6"/>
  <c r="P49" i="6"/>
  <c r="K50" i="6"/>
  <c r="M50" i="6"/>
  <c r="N50" i="6"/>
  <c r="O50" i="6"/>
  <c r="P50" i="6"/>
  <c r="K51" i="6"/>
  <c r="M51" i="6"/>
  <c r="N51" i="6"/>
  <c r="O51" i="6"/>
  <c r="P51" i="6"/>
  <c r="K52" i="6"/>
  <c r="M52" i="6"/>
  <c r="N52" i="6"/>
  <c r="O52" i="6"/>
  <c r="P52" i="6"/>
  <c r="K53" i="6"/>
  <c r="M53" i="6"/>
  <c r="N53" i="6"/>
  <c r="O53" i="6"/>
  <c r="P53" i="6"/>
  <c r="K54" i="6"/>
  <c r="M54" i="6"/>
  <c r="N54" i="6"/>
  <c r="O54" i="6"/>
  <c r="P54" i="6"/>
  <c r="K55" i="6"/>
  <c r="M55" i="6"/>
  <c r="N55" i="6"/>
  <c r="O55" i="6"/>
  <c r="P55" i="6"/>
  <c r="K56" i="6"/>
  <c r="M56" i="6"/>
  <c r="N56" i="6"/>
  <c r="O56" i="6"/>
  <c r="P56" i="6"/>
  <c r="K57" i="6"/>
  <c r="M57" i="6"/>
  <c r="N57" i="6"/>
  <c r="O57" i="6"/>
  <c r="P57" i="6"/>
  <c r="K58" i="6"/>
  <c r="M58" i="6"/>
  <c r="N58" i="6"/>
  <c r="O58" i="6"/>
  <c r="P58" i="6"/>
  <c r="K59" i="6"/>
  <c r="M59" i="6"/>
  <c r="N59" i="6"/>
  <c r="O59" i="6"/>
  <c r="P59" i="6"/>
  <c r="K60" i="6"/>
  <c r="M60" i="6"/>
  <c r="N60" i="6"/>
  <c r="O60" i="6"/>
  <c r="P60" i="6"/>
  <c r="K61" i="6"/>
  <c r="M61" i="6"/>
  <c r="N61" i="6"/>
  <c r="O61" i="6"/>
  <c r="P61" i="6"/>
  <c r="K62" i="6"/>
  <c r="M62" i="6"/>
  <c r="N62" i="6"/>
  <c r="O62" i="6"/>
  <c r="P62" i="6"/>
  <c r="K63" i="6"/>
  <c r="M63" i="6"/>
  <c r="N63" i="6"/>
  <c r="O63" i="6"/>
  <c r="P63" i="6"/>
  <c r="K64" i="6"/>
  <c r="M64" i="6"/>
  <c r="N64" i="6"/>
  <c r="O64" i="6"/>
  <c r="P64" i="6"/>
  <c r="K65" i="6"/>
  <c r="M65" i="6"/>
  <c r="N65" i="6"/>
  <c r="O65" i="6"/>
  <c r="P65" i="6"/>
  <c r="K66" i="6"/>
  <c r="M66" i="6"/>
  <c r="N66" i="6"/>
  <c r="O66" i="6"/>
  <c r="P66" i="6"/>
  <c r="K67" i="6"/>
  <c r="M67" i="6"/>
  <c r="N67" i="6"/>
  <c r="O67" i="6"/>
  <c r="P67" i="6"/>
  <c r="K68" i="6"/>
  <c r="M68" i="6"/>
  <c r="N68" i="6"/>
  <c r="O68" i="6"/>
  <c r="P68" i="6"/>
  <c r="K69" i="6"/>
  <c r="M69" i="6"/>
  <c r="N69" i="6"/>
  <c r="O69" i="6"/>
  <c r="P69" i="6"/>
  <c r="K70" i="6"/>
  <c r="M70" i="6"/>
  <c r="N70" i="6"/>
  <c r="O70" i="6"/>
  <c r="P70" i="6"/>
  <c r="K71" i="6"/>
  <c r="M71" i="6"/>
  <c r="N71" i="6"/>
  <c r="O71" i="6"/>
  <c r="P71" i="6"/>
  <c r="K72" i="6"/>
  <c r="M72" i="6"/>
  <c r="N72" i="6"/>
  <c r="O72" i="6"/>
  <c r="P72" i="6"/>
  <c r="K73" i="6"/>
  <c r="M73" i="6"/>
  <c r="N73" i="6"/>
  <c r="O73" i="6"/>
  <c r="P73" i="6"/>
  <c r="K74" i="6"/>
  <c r="M74" i="6"/>
  <c r="N74" i="6"/>
  <c r="O74" i="6"/>
  <c r="P74" i="6"/>
  <c r="K75" i="6"/>
  <c r="M75" i="6"/>
  <c r="N75" i="6"/>
  <c r="O75" i="6"/>
  <c r="P75" i="6"/>
  <c r="K76" i="6"/>
  <c r="M76" i="6"/>
  <c r="N76" i="6"/>
  <c r="O76" i="6"/>
  <c r="P76" i="6"/>
  <c r="K77" i="6"/>
  <c r="M77" i="6"/>
  <c r="N77" i="6"/>
  <c r="O77" i="6"/>
  <c r="P77" i="6"/>
  <c r="K78" i="6"/>
  <c r="M78" i="6"/>
  <c r="N78" i="6"/>
  <c r="O78" i="6"/>
  <c r="P78" i="6"/>
  <c r="K79" i="6"/>
  <c r="M79" i="6"/>
  <c r="N79" i="6"/>
  <c r="O79" i="6"/>
  <c r="P79" i="6"/>
  <c r="K80" i="6"/>
  <c r="M80" i="6"/>
  <c r="N80" i="6"/>
  <c r="O80" i="6"/>
  <c r="P80" i="6"/>
  <c r="K81" i="6"/>
  <c r="M81" i="6"/>
  <c r="N81" i="6"/>
  <c r="O81" i="6"/>
  <c r="P81" i="6"/>
  <c r="K82" i="6"/>
  <c r="M82" i="6"/>
  <c r="N82" i="6"/>
  <c r="O82" i="6"/>
  <c r="P82" i="6"/>
  <c r="K83" i="6"/>
  <c r="M83" i="6"/>
  <c r="N83" i="6"/>
  <c r="O83" i="6"/>
  <c r="P83" i="6"/>
  <c r="K84" i="6"/>
  <c r="M84" i="6"/>
  <c r="N84" i="6"/>
  <c r="O84" i="6"/>
  <c r="P84" i="6"/>
  <c r="K85" i="6"/>
  <c r="M85" i="6"/>
  <c r="N85" i="6"/>
  <c r="O85" i="6"/>
  <c r="P85" i="6"/>
  <c r="K86" i="6"/>
  <c r="M86" i="6"/>
  <c r="N86" i="6"/>
  <c r="O86" i="6"/>
  <c r="P86" i="6"/>
  <c r="K87" i="6"/>
  <c r="M87" i="6"/>
  <c r="N87" i="6"/>
  <c r="O87" i="6"/>
  <c r="P87" i="6"/>
  <c r="K88" i="6"/>
  <c r="M88" i="6"/>
  <c r="N88" i="6"/>
  <c r="O88" i="6"/>
  <c r="P88" i="6"/>
  <c r="K89" i="6"/>
  <c r="M89" i="6"/>
  <c r="N89" i="6"/>
  <c r="O89" i="6"/>
  <c r="P89" i="6"/>
  <c r="K90" i="6"/>
  <c r="M90" i="6"/>
  <c r="N90" i="6"/>
  <c r="O90" i="6"/>
  <c r="P90" i="6"/>
  <c r="K91" i="6"/>
  <c r="M91" i="6"/>
  <c r="N91" i="6"/>
  <c r="O91" i="6"/>
  <c r="P91" i="6"/>
  <c r="K92" i="6"/>
  <c r="M92" i="6"/>
  <c r="N92" i="6"/>
  <c r="O92" i="6"/>
  <c r="P92" i="6"/>
  <c r="K93" i="6"/>
  <c r="M93" i="6"/>
  <c r="N93" i="6"/>
  <c r="O93" i="6"/>
  <c r="P93" i="6"/>
  <c r="K94" i="6"/>
  <c r="M94" i="6"/>
  <c r="N94" i="6"/>
  <c r="O94" i="6"/>
  <c r="P94" i="6"/>
  <c r="K95" i="6"/>
  <c r="M95" i="6"/>
  <c r="N95" i="6"/>
  <c r="O95" i="6"/>
  <c r="P95" i="6"/>
  <c r="K96" i="6"/>
  <c r="M96" i="6"/>
  <c r="N96" i="6"/>
  <c r="O96" i="6"/>
  <c r="P96" i="6"/>
  <c r="K97" i="6"/>
  <c r="M97" i="6"/>
  <c r="N97" i="6"/>
  <c r="O97" i="6"/>
  <c r="P97" i="6"/>
  <c r="K98" i="6"/>
  <c r="M98" i="6"/>
  <c r="N98" i="6"/>
  <c r="O98" i="6"/>
  <c r="P98" i="6"/>
  <c r="K99" i="6"/>
  <c r="M99" i="6"/>
  <c r="N99" i="6"/>
  <c r="O99" i="6"/>
  <c r="P99" i="6"/>
  <c r="K100" i="6"/>
  <c r="M100" i="6"/>
  <c r="N100" i="6"/>
  <c r="O100" i="6"/>
  <c r="P100" i="6"/>
  <c r="K101" i="6"/>
  <c r="M101" i="6"/>
  <c r="N101" i="6"/>
  <c r="O101" i="6"/>
  <c r="P101" i="6"/>
  <c r="K102" i="6"/>
  <c r="M102" i="6"/>
  <c r="N102" i="6"/>
  <c r="O102" i="6"/>
  <c r="P102" i="6"/>
  <c r="K103" i="6"/>
  <c r="M103" i="6"/>
  <c r="N103" i="6"/>
  <c r="O103" i="6"/>
  <c r="P103" i="6"/>
  <c r="K104" i="6"/>
  <c r="M104" i="6"/>
  <c r="N104" i="6"/>
  <c r="O104" i="6"/>
  <c r="P104" i="6"/>
  <c r="K105" i="6"/>
  <c r="M105" i="6"/>
  <c r="N105" i="6"/>
  <c r="O105" i="6"/>
  <c r="P105" i="6"/>
  <c r="K106" i="6"/>
  <c r="M106" i="6"/>
  <c r="N106" i="6"/>
  <c r="O106" i="6"/>
  <c r="P106" i="6"/>
  <c r="K107" i="6"/>
  <c r="M107" i="6"/>
  <c r="N107" i="6"/>
  <c r="O107" i="6"/>
  <c r="P107" i="6"/>
  <c r="K108" i="6"/>
  <c r="M108" i="6"/>
  <c r="N108" i="6"/>
  <c r="O108" i="6"/>
  <c r="P108" i="6"/>
  <c r="K109" i="6"/>
  <c r="M109" i="6"/>
  <c r="N109" i="6"/>
  <c r="O109" i="6"/>
  <c r="P109" i="6"/>
  <c r="K110" i="6"/>
  <c r="M110" i="6"/>
  <c r="N110" i="6"/>
  <c r="O110" i="6"/>
  <c r="P110" i="6"/>
  <c r="K111" i="6"/>
  <c r="M111" i="6"/>
  <c r="N111" i="6"/>
  <c r="O111" i="6"/>
  <c r="P111" i="6"/>
  <c r="K112" i="6"/>
  <c r="M112" i="6"/>
  <c r="N112" i="6"/>
  <c r="O112" i="6"/>
  <c r="P112" i="6"/>
  <c r="K113" i="6"/>
  <c r="M113" i="6"/>
  <c r="N113" i="6"/>
  <c r="O113" i="6"/>
  <c r="P113" i="6"/>
  <c r="K114" i="6"/>
  <c r="M114" i="6"/>
  <c r="N114" i="6"/>
  <c r="O114" i="6"/>
  <c r="P114" i="6"/>
  <c r="K115" i="6"/>
  <c r="M115" i="6"/>
  <c r="N115" i="6"/>
  <c r="O115" i="6"/>
  <c r="P115" i="6"/>
  <c r="K116" i="6"/>
  <c r="M116" i="6"/>
  <c r="N116" i="6"/>
  <c r="O116" i="6"/>
  <c r="P116" i="6"/>
  <c r="K117" i="6"/>
  <c r="M117" i="6"/>
  <c r="N117" i="6"/>
  <c r="O117" i="6"/>
  <c r="P117" i="6"/>
  <c r="K118" i="6"/>
  <c r="M118" i="6"/>
  <c r="N118" i="6"/>
  <c r="O118" i="6"/>
  <c r="P118" i="6"/>
  <c r="K119" i="6"/>
  <c r="M119" i="6"/>
  <c r="N119" i="6"/>
  <c r="O119" i="6"/>
  <c r="P119" i="6"/>
  <c r="K120" i="6"/>
  <c r="M120" i="6"/>
  <c r="N120" i="6"/>
  <c r="O120" i="6"/>
  <c r="P120" i="6"/>
  <c r="K121" i="6"/>
  <c r="M121" i="6"/>
  <c r="N121" i="6"/>
  <c r="O121" i="6"/>
  <c r="P121" i="6"/>
  <c r="K122" i="6"/>
  <c r="M122" i="6"/>
  <c r="N122" i="6"/>
  <c r="O122" i="6"/>
  <c r="P122" i="6"/>
  <c r="K123" i="6"/>
  <c r="M123" i="6"/>
  <c r="N123" i="6"/>
  <c r="O123" i="6"/>
  <c r="P123" i="6"/>
  <c r="K124" i="6"/>
  <c r="M124" i="6"/>
  <c r="N124" i="6"/>
  <c r="O124" i="6"/>
  <c r="P124" i="6"/>
  <c r="K125" i="6"/>
  <c r="M125" i="6"/>
  <c r="N125" i="6"/>
  <c r="O125" i="6"/>
  <c r="P125" i="6"/>
  <c r="K126" i="6"/>
  <c r="M126" i="6"/>
  <c r="N126" i="6"/>
  <c r="O126" i="6"/>
  <c r="P126" i="6"/>
  <c r="K127" i="6"/>
  <c r="M127" i="6"/>
  <c r="N127" i="6"/>
  <c r="O127" i="6"/>
  <c r="P127" i="6"/>
  <c r="K128" i="6"/>
  <c r="M128" i="6"/>
  <c r="N128" i="6"/>
  <c r="O128" i="6"/>
  <c r="P128" i="6"/>
  <c r="K129" i="6"/>
  <c r="M129" i="6"/>
  <c r="N129" i="6"/>
  <c r="O129" i="6"/>
  <c r="P129" i="6"/>
  <c r="K130" i="6"/>
  <c r="M130" i="6"/>
  <c r="N130" i="6"/>
  <c r="O130" i="6"/>
  <c r="P130" i="6"/>
  <c r="K131" i="6"/>
  <c r="M131" i="6"/>
  <c r="N131" i="6"/>
  <c r="O131" i="6"/>
  <c r="P131" i="6"/>
  <c r="K132" i="6"/>
  <c r="M132" i="6"/>
  <c r="N132" i="6"/>
  <c r="O132" i="6"/>
  <c r="P132" i="6"/>
  <c r="K133" i="6"/>
  <c r="M133" i="6"/>
  <c r="N133" i="6"/>
  <c r="O133" i="6"/>
  <c r="P133" i="6"/>
  <c r="K134" i="6"/>
  <c r="M134" i="6"/>
  <c r="N134" i="6"/>
  <c r="O134" i="6"/>
  <c r="P134" i="6"/>
  <c r="K135" i="6"/>
  <c r="M135" i="6"/>
  <c r="N135" i="6"/>
  <c r="O135" i="6"/>
  <c r="P135" i="6"/>
  <c r="K136" i="6"/>
  <c r="M136" i="6"/>
  <c r="N136" i="6"/>
  <c r="O136" i="6"/>
  <c r="P136" i="6"/>
  <c r="K137" i="6"/>
  <c r="M137" i="6"/>
  <c r="N137" i="6"/>
  <c r="O137" i="6"/>
  <c r="P137" i="6"/>
  <c r="K138" i="6"/>
  <c r="M138" i="6"/>
  <c r="N138" i="6"/>
  <c r="O138" i="6"/>
  <c r="P138" i="6"/>
  <c r="K139" i="6"/>
  <c r="M139" i="6"/>
  <c r="N139" i="6"/>
  <c r="O139" i="6"/>
  <c r="P139" i="6"/>
  <c r="K140" i="6"/>
  <c r="M140" i="6"/>
  <c r="N140" i="6"/>
  <c r="O140" i="6"/>
  <c r="P140" i="6"/>
  <c r="K141" i="6"/>
  <c r="M141" i="6"/>
  <c r="N141" i="6"/>
  <c r="O141" i="6"/>
  <c r="P141" i="6"/>
  <c r="K142" i="6"/>
  <c r="M142" i="6"/>
  <c r="N142" i="6"/>
  <c r="O142" i="6"/>
  <c r="P142" i="6"/>
  <c r="K143" i="6"/>
  <c r="M143" i="6"/>
  <c r="N143" i="6"/>
  <c r="O143" i="6"/>
  <c r="P143" i="6"/>
  <c r="K144" i="6"/>
  <c r="M144" i="6"/>
  <c r="N144" i="6"/>
  <c r="O144" i="6"/>
  <c r="P144" i="6"/>
  <c r="K145" i="6"/>
  <c r="M145" i="6"/>
  <c r="N145" i="6"/>
  <c r="O145" i="6"/>
  <c r="P145" i="6"/>
  <c r="K146" i="6"/>
  <c r="M146" i="6"/>
  <c r="N146" i="6"/>
  <c r="O146" i="6"/>
  <c r="P146" i="6"/>
  <c r="K147" i="6"/>
  <c r="M147" i="6"/>
  <c r="N147" i="6"/>
  <c r="O147" i="6"/>
  <c r="P147" i="6"/>
  <c r="K148" i="6"/>
  <c r="M148" i="6"/>
  <c r="N148" i="6"/>
  <c r="O148" i="6"/>
  <c r="P148" i="6"/>
  <c r="K149" i="6"/>
  <c r="M149" i="6"/>
  <c r="N149" i="6"/>
  <c r="O149" i="6"/>
  <c r="P149" i="6"/>
  <c r="K150" i="6"/>
  <c r="M150" i="6"/>
  <c r="N150" i="6"/>
  <c r="O150" i="6"/>
  <c r="P150" i="6"/>
  <c r="K151" i="6"/>
  <c r="M151" i="6"/>
  <c r="N151" i="6"/>
  <c r="O151" i="6"/>
  <c r="P151" i="6"/>
  <c r="K152" i="6"/>
  <c r="M152" i="6"/>
  <c r="N152" i="6"/>
  <c r="O152" i="6"/>
  <c r="P152" i="6"/>
  <c r="K153" i="6"/>
  <c r="M153" i="6"/>
  <c r="N153" i="6"/>
  <c r="O153" i="6"/>
  <c r="P153" i="6"/>
  <c r="K154" i="6"/>
  <c r="M154" i="6"/>
  <c r="N154" i="6"/>
  <c r="O154" i="6"/>
  <c r="P154" i="6"/>
  <c r="K155" i="6"/>
  <c r="M155" i="6"/>
  <c r="N155" i="6"/>
  <c r="O155" i="6"/>
  <c r="P155" i="6"/>
  <c r="K156" i="6"/>
  <c r="M156" i="6"/>
  <c r="N156" i="6"/>
  <c r="O156" i="6"/>
  <c r="P156" i="6"/>
  <c r="K157" i="6"/>
  <c r="M157" i="6"/>
  <c r="N157" i="6"/>
  <c r="O157" i="6"/>
  <c r="P157" i="6"/>
  <c r="K158" i="6"/>
  <c r="M158" i="6"/>
  <c r="N158" i="6"/>
  <c r="O158" i="6"/>
  <c r="P158" i="6"/>
  <c r="K159" i="6"/>
  <c r="M159" i="6"/>
  <c r="N159" i="6"/>
  <c r="O159" i="6"/>
  <c r="P159" i="6"/>
  <c r="K160" i="6"/>
  <c r="M160" i="6"/>
  <c r="N160" i="6"/>
  <c r="O160" i="6"/>
  <c r="P160" i="6"/>
  <c r="K161" i="6"/>
  <c r="M161" i="6"/>
  <c r="N161" i="6"/>
  <c r="O161" i="6"/>
  <c r="P161" i="6"/>
  <c r="K162" i="6"/>
  <c r="M162" i="6"/>
  <c r="N162" i="6"/>
  <c r="O162" i="6"/>
  <c r="P162" i="6"/>
  <c r="K163" i="6"/>
  <c r="M163" i="6"/>
  <c r="N163" i="6"/>
  <c r="O163" i="6"/>
  <c r="P163" i="6"/>
  <c r="K164" i="6"/>
  <c r="M164" i="6"/>
  <c r="N164" i="6"/>
  <c r="O164" i="6"/>
  <c r="P164" i="6"/>
  <c r="K165" i="6"/>
  <c r="M165" i="6"/>
  <c r="N165" i="6"/>
  <c r="O165" i="6"/>
  <c r="P165" i="6"/>
  <c r="K166" i="6"/>
  <c r="M166" i="6"/>
  <c r="N166" i="6"/>
  <c r="O166" i="6"/>
  <c r="P166" i="6"/>
  <c r="K167" i="6"/>
  <c r="M167" i="6"/>
  <c r="N167" i="6"/>
  <c r="O167" i="6"/>
  <c r="P167" i="6"/>
  <c r="K168" i="6"/>
  <c r="M168" i="6"/>
  <c r="N168" i="6"/>
  <c r="O168" i="6"/>
  <c r="P168" i="6"/>
  <c r="K169" i="6"/>
  <c r="M169" i="6"/>
  <c r="N169" i="6"/>
  <c r="O169" i="6"/>
  <c r="P169" i="6"/>
  <c r="K170" i="6"/>
  <c r="M170" i="6"/>
  <c r="N170" i="6"/>
  <c r="O170" i="6"/>
  <c r="P170" i="6"/>
  <c r="K171" i="6"/>
  <c r="M171" i="6"/>
  <c r="N171" i="6"/>
  <c r="O171" i="6"/>
  <c r="P171" i="6"/>
  <c r="K172" i="6"/>
  <c r="M172" i="6"/>
  <c r="N172" i="6"/>
  <c r="O172" i="6"/>
  <c r="P172" i="6"/>
  <c r="K173" i="6"/>
  <c r="M173" i="6"/>
  <c r="N173" i="6"/>
  <c r="O173" i="6"/>
  <c r="P173" i="6"/>
  <c r="K174" i="6"/>
  <c r="M174" i="6"/>
  <c r="N174" i="6"/>
  <c r="O174" i="6"/>
  <c r="P174" i="6"/>
  <c r="K175" i="6"/>
  <c r="M175" i="6"/>
  <c r="N175" i="6"/>
  <c r="O175" i="6"/>
  <c r="P175" i="6"/>
  <c r="K176" i="6"/>
  <c r="M176" i="6"/>
  <c r="N176" i="6"/>
  <c r="O176" i="6"/>
  <c r="P176" i="6"/>
  <c r="K177" i="6"/>
  <c r="M177" i="6"/>
  <c r="N177" i="6"/>
  <c r="O177" i="6"/>
  <c r="P177" i="6"/>
  <c r="K178" i="6"/>
  <c r="M178" i="6"/>
  <c r="N178" i="6"/>
  <c r="O178" i="6"/>
  <c r="P178" i="6"/>
  <c r="K179" i="6"/>
  <c r="M179" i="6"/>
  <c r="N179" i="6"/>
  <c r="O179" i="6"/>
  <c r="P179" i="6"/>
  <c r="K180" i="6"/>
  <c r="M180" i="6"/>
  <c r="N180" i="6"/>
  <c r="O180" i="6"/>
  <c r="P180" i="6"/>
  <c r="K181" i="6"/>
  <c r="M181" i="6"/>
  <c r="N181" i="6"/>
  <c r="O181" i="6"/>
  <c r="P181" i="6"/>
  <c r="K182" i="6"/>
  <c r="M182" i="6"/>
  <c r="N182" i="6"/>
  <c r="O182" i="6"/>
  <c r="P182" i="6"/>
  <c r="K183" i="6"/>
  <c r="M183" i="6"/>
  <c r="N183" i="6"/>
  <c r="O183" i="6"/>
  <c r="P183" i="6"/>
  <c r="K184" i="6"/>
  <c r="M184" i="6"/>
  <c r="N184" i="6"/>
  <c r="O184" i="6"/>
  <c r="P184" i="6"/>
  <c r="K185" i="6"/>
  <c r="M185" i="6"/>
  <c r="N185" i="6"/>
  <c r="O185" i="6"/>
  <c r="P185" i="6"/>
  <c r="K186" i="6"/>
  <c r="M186" i="6"/>
  <c r="N186" i="6"/>
  <c r="O186" i="6"/>
  <c r="P186" i="6"/>
  <c r="K187" i="6"/>
  <c r="M187" i="6"/>
  <c r="N187" i="6"/>
  <c r="O187" i="6"/>
  <c r="P187" i="6"/>
  <c r="K188" i="6"/>
  <c r="M188" i="6"/>
  <c r="N188" i="6"/>
  <c r="O188" i="6"/>
  <c r="P188" i="6"/>
  <c r="K189" i="6"/>
  <c r="M189" i="6"/>
  <c r="N189" i="6"/>
  <c r="O189" i="6"/>
  <c r="P189" i="6"/>
  <c r="K190" i="6"/>
  <c r="M190" i="6"/>
  <c r="N190" i="6"/>
  <c r="O190" i="6"/>
  <c r="P190" i="6"/>
  <c r="K191" i="6"/>
  <c r="M191" i="6"/>
  <c r="N191" i="6"/>
  <c r="O191" i="6"/>
  <c r="P191" i="6"/>
  <c r="K192" i="6"/>
  <c r="M192" i="6"/>
  <c r="N192" i="6"/>
  <c r="O192" i="6"/>
  <c r="P192" i="6"/>
  <c r="K193" i="6"/>
  <c r="M193" i="6"/>
  <c r="N193" i="6"/>
  <c r="O193" i="6"/>
  <c r="P193" i="6"/>
  <c r="K194" i="6"/>
  <c r="M194" i="6"/>
  <c r="N194" i="6"/>
  <c r="O194" i="6"/>
  <c r="P194" i="6"/>
  <c r="K195" i="6"/>
  <c r="M195" i="6"/>
  <c r="N195" i="6"/>
  <c r="O195" i="6"/>
  <c r="P195" i="6"/>
  <c r="K196" i="6"/>
  <c r="M196" i="6"/>
  <c r="N196" i="6"/>
  <c r="O196" i="6"/>
  <c r="P196" i="6"/>
  <c r="K197" i="6"/>
  <c r="M197" i="6"/>
  <c r="N197" i="6"/>
  <c r="O197" i="6"/>
  <c r="P197" i="6"/>
  <c r="K198" i="6"/>
  <c r="M198" i="6"/>
  <c r="N198" i="6"/>
  <c r="O198" i="6"/>
  <c r="P198" i="6"/>
  <c r="K199" i="6"/>
  <c r="M199" i="6"/>
  <c r="N199" i="6"/>
  <c r="O199" i="6"/>
  <c r="P199" i="6"/>
  <c r="K200" i="6"/>
  <c r="M200" i="6"/>
  <c r="N200" i="6"/>
  <c r="O200" i="6"/>
  <c r="P200" i="6"/>
  <c r="K201" i="6"/>
  <c r="M201" i="6"/>
  <c r="N201" i="6"/>
  <c r="O201" i="6"/>
  <c r="P201" i="6"/>
  <c r="K202" i="6"/>
  <c r="M202" i="6"/>
  <c r="N202" i="6"/>
  <c r="O202" i="6"/>
  <c r="P202" i="6"/>
  <c r="K203" i="6"/>
  <c r="M203" i="6"/>
  <c r="N203" i="6"/>
  <c r="O203" i="6"/>
  <c r="P203" i="6"/>
  <c r="K204" i="6"/>
  <c r="M204" i="6"/>
  <c r="N204" i="6"/>
  <c r="O204" i="6"/>
  <c r="P204" i="6"/>
  <c r="K205" i="6"/>
  <c r="M205" i="6"/>
  <c r="N205" i="6"/>
  <c r="O205" i="6"/>
  <c r="P205" i="6"/>
  <c r="K206" i="6"/>
  <c r="M206" i="6"/>
  <c r="N206" i="6"/>
  <c r="O206" i="6"/>
  <c r="P206" i="6"/>
  <c r="K207" i="6"/>
  <c r="M207" i="6"/>
  <c r="N207" i="6"/>
  <c r="O207" i="6"/>
  <c r="P207" i="6"/>
  <c r="K208" i="6"/>
  <c r="M208" i="6"/>
  <c r="N208" i="6"/>
  <c r="O208" i="6"/>
  <c r="P208" i="6"/>
  <c r="K209" i="6"/>
  <c r="M209" i="6"/>
  <c r="N209" i="6"/>
  <c r="O209" i="6"/>
  <c r="P209" i="6"/>
  <c r="K210" i="6"/>
  <c r="M210" i="6"/>
  <c r="N210" i="6"/>
  <c r="O210" i="6"/>
  <c r="P210" i="6"/>
  <c r="K211" i="6"/>
  <c r="M211" i="6"/>
  <c r="N211" i="6"/>
  <c r="O211" i="6"/>
  <c r="P211" i="6"/>
  <c r="K212" i="6"/>
  <c r="M212" i="6"/>
  <c r="N212" i="6"/>
  <c r="O212" i="6"/>
  <c r="P212" i="6"/>
  <c r="K213" i="6"/>
  <c r="M213" i="6"/>
  <c r="N213" i="6"/>
  <c r="O213" i="6"/>
  <c r="P213" i="6"/>
  <c r="K214" i="6"/>
  <c r="M214" i="6"/>
  <c r="N214" i="6"/>
  <c r="O214" i="6"/>
  <c r="P214" i="6"/>
  <c r="K215" i="6"/>
  <c r="M215" i="6"/>
  <c r="N215" i="6"/>
  <c r="O215" i="6"/>
  <c r="P215" i="6"/>
  <c r="K216" i="6"/>
  <c r="M216" i="6"/>
  <c r="N216" i="6"/>
  <c r="O216" i="6"/>
  <c r="P216" i="6"/>
  <c r="K217" i="6"/>
  <c r="M217" i="6"/>
  <c r="N217" i="6"/>
  <c r="O217" i="6"/>
  <c r="P217" i="6"/>
  <c r="K218" i="6"/>
  <c r="M218" i="6"/>
  <c r="N218" i="6"/>
  <c r="O218" i="6"/>
  <c r="P218" i="6"/>
  <c r="K219" i="6"/>
  <c r="M219" i="6"/>
  <c r="N219" i="6"/>
  <c r="O219" i="6"/>
  <c r="P219" i="6"/>
  <c r="K220" i="6"/>
  <c r="M220" i="6"/>
  <c r="N220" i="6"/>
  <c r="O220" i="6"/>
  <c r="P220" i="6"/>
  <c r="M4" i="6"/>
  <c r="N4" i="6"/>
  <c r="O4" i="6"/>
  <c r="P4" i="6"/>
  <c r="K4" i="6"/>
  <c r="N223" i="6" l="1"/>
  <c r="N227" i="6" s="1"/>
  <c r="P223" i="6"/>
  <c r="P228" i="6" s="1"/>
  <c r="N224" i="6"/>
  <c r="O223" i="6"/>
  <c r="O228" i="6" s="1"/>
  <c r="M223" i="6"/>
  <c r="M227" i="6" s="1"/>
  <c r="M224" i="6"/>
  <c r="M228" i="6" s="1"/>
  <c r="O224" i="6"/>
  <c r="P224" i="6"/>
  <c r="N228" i="6" l="1"/>
  <c r="P227" i="6"/>
  <c r="O227" i="6"/>
  <c r="K87" i="2"/>
  <c r="H86" i="2"/>
  <c r="I86" i="2"/>
  <c r="J86" i="2"/>
  <c r="K86" i="2"/>
  <c r="I87" i="2"/>
  <c r="J87" i="2"/>
  <c r="H88" i="2"/>
  <c r="I88" i="2"/>
  <c r="J88" i="2"/>
  <c r="K88" i="2"/>
  <c r="H85" i="2"/>
  <c r="I85" i="2"/>
  <c r="J85" i="2"/>
  <c r="K85" i="2"/>
  <c r="J78" i="2"/>
  <c r="H47" i="2"/>
  <c r="J47" i="2"/>
  <c r="U51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R50" i="2"/>
  <c r="I51" i="2"/>
  <c r="J3" i="5" l="1"/>
  <c r="K3" i="5"/>
  <c r="L3" i="5"/>
  <c r="M3" i="5"/>
  <c r="J4" i="5"/>
  <c r="K4" i="5"/>
  <c r="L4" i="5"/>
  <c r="M4" i="5"/>
  <c r="J5" i="5"/>
  <c r="K5" i="5"/>
  <c r="L5" i="5"/>
  <c r="M5" i="5"/>
  <c r="J6" i="5"/>
  <c r="K6" i="5"/>
  <c r="L6" i="5"/>
  <c r="M6" i="5"/>
  <c r="J7" i="5"/>
  <c r="K7" i="5"/>
  <c r="L7" i="5"/>
  <c r="M7" i="5"/>
  <c r="J8" i="5"/>
  <c r="K8" i="5"/>
  <c r="L8" i="5"/>
  <c r="M8" i="5"/>
  <c r="J9" i="5"/>
  <c r="K9" i="5"/>
  <c r="L9" i="5"/>
  <c r="M9" i="5"/>
  <c r="J10" i="5"/>
  <c r="K10" i="5"/>
  <c r="L10" i="5"/>
  <c r="M10" i="5"/>
  <c r="J11" i="5"/>
  <c r="K11" i="5"/>
  <c r="L11" i="5"/>
  <c r="M11" i="5"/>
  <c r="J12" i="5"/>
  <c r="K12" i="5"/>
  <c r="L12" i="5"/>
  <c r="M12" i="5"/>
  <c r="J13" i="5"/>
  <c r="K13" i="5"/>
  <c r="L13" i="5"/>
  <c r="M13" i="5"/>
  <c r="J14" i="5"/>
  <c r="K14" i="5"/>
  <c r="L14" i="5"/>
  <c r="M14" i="5"/>
  <c r="J15" i="5"/>
  <c r="K15" i="5"/>
  <c r="L15" i="5"/>
  <c r="M15" i="5"/>
  <c r="J16" i="5"/>
  <c r="K16" i="5"/>
  <c r="L16" i="5"/>
  <c r="M16" i="5"/>
  <c r="J17" i="5"/>
  <c r="K17" i="5"/>
  <c r="L17" i="5"/>
  <c r="M17" i="5"/>
  <c r="J18" i="5"/>
  <c r="K18" i="5"/>
  <c r="L18" i="5"/>
  <c r="M18" i="5"/>
  <c r="J19" i="5"/>
  <c r="K19" i="5"/>
  <c r="L19" i="5"/>
  <c r="M19" i="5"/>
  <c r="J20" i="5"/>
  <c r="K20" i="5"/>
  <c r="L20" i="5"/>
  <c r="M20" i="5"/>
  <c r="J21" i="5"/>
  <c r="K21" i="5"/>
  <c r="L21" i="5"/>
  <c r="M21" i="5"/>
  <c r="J22" i="5"/>
  <c r="K22" i="5"/>
  <c r="L22" i="5"/>
  <c r="M22" i="5"/>
  <c r="J23" i="5"/>
  <c r="K23" i="5"/>
  <c r="L23" i="5"/>
  <c r="M23" i="5"/>
  <c r="J24" i="5"/>
  <c r="K24" i="5"/>
  <c r="L24" i="5"/>
  <c r="M24" i="5"/>
  <c r="J25" i="5"/>
  <c r="K25" i="5"/>
  <c r="L25" i="5"/>
  <c r="M25" i="5"/>
  <c r="J26" i="5"/>
  <c r="K26" i="5"/>
  <c r="L26" i="5"/>
  <c r="M26" i="5"/>
  <c r="J27" i="5"/>
  <c r="K27" i="5"/>
  <c r="L27" i="5"/>
  <c r="M27" i="5"/>
  <c r="J28" i="5"/>
  <c r="K28" i="5"/>
  <c r="L28" i="5"/>
  <c r="M28" i="5"/>
  <c r="J29" i="5"/>
  <c r="K29" i="5"/>
  <c r="L29" i="5"/>
  <c r="M29" i="5"/>
  <c r="J30" i="5"/>
  <c r="K30" i="5"/>
  <c r="L30" i="5"/>
  <c r="M30" i="5"/>
  <c r="J31" i="5"/>
  <c r="K31" i="5"/>
  <c r="L31" i="5"/>
  <c r="M31" i="5"/>
  <c r="J32" i="5"/>
  <c r="K32" i="5"/>
  <c r="L32" i="5"/>
  <c r="M32" i="5"/>
  <c r="J33" i="5"/>
  <c r="K33" i="5"/>
  <c r="L33" i="5"/>
  <c r="M33" i="5"/>
  <c r="J34" i="5"/>
  <c r="K34" i="5"/>
  <c r="L34" i="5"/>
  <c r="M34" i="5"/>
  <c r="J35" i="5"/>
  <c r="K35" i="5"/>
  <c r="L35" i="5"/>
  <c r="M35" i="5"/>
  <c r="J36" i="5"/>
  <c r="K36" i="5"/>
  <c r="L36" i="5"/>
  <c r="M36" i="5"/>
  <c r="J37" i="5"/>
  <c r="K37" i="5"/>
  <c r="L37" i="5"/>
  <c r="M37" i="5"/>
  <c r="J38" i="5"/>
  <c r="K38" i="5"/>
  <c r="L38" i="5"/>
  <c r="M38" i="5"/>
  <c r="J39" i="5"/>
  <c r="K39" i="5"/>
  <c r="L39" i="5"/>
  <c r="M39" i="5"/>
  <c r="J40" i="5"/>
  <c r="K40" i="5"/>
  <c r="L40" i="5"/>
  <c r="M40" i="5"/>
  <c r="J41" i="5"/>
  <c r="K41" i="5"/>
  <c r="L41" i="5"/>
  <c r="M41" i="5"/>
  <c r="J42" i="5"/>
  <c r="K42" i="5"/>
  <c r="L42" i="5"/>
  <c r="M42" i="5"/>
  <c r="J43" i="5"/>
  <c r="K43" i="5"/>
  <c r="L43" i="5"/>
  <c r="M43" i="5"/>
  <c r="J44" i="5"/>
  <c r="K44" i="5"/>
  <c r="L44" i="5"/>
  <c r="M44" i="5"/>
  <c r="J45" i="5"/>
  <c r="K45" i="5"/>
  <c r="L45" i="5"/>
  <c r="M45" i="5"/>
  <c r="J46" i="5"/>
  <c r="K46" i="5"/>
  <c r="L46" i="5"/>
  <c r="M46" i="5"/>
  <c r="J47" i="5"/>
  <c r="K47" i="5"/>
  <c r="L47" i="5"/>
  <c r="M47" i="5"/>
  <c r="J48" i="5"/>
  <c r="K48" i="5"/>
  <c r="L48" i="5"/>
  <c r="M48" i="5"/>
  <c r="J49" i="5"/>
  <c r="K49" i="5"/>
  <c r="L49" i="5"/>
  <c r="M49" i="5"/>
  <c r="J50" i="5"/>
  <c r="K50" i="5"/>
  <c r="L50" i="5"/>
  <c r="M50" i="5"/>
  <c r="J51" i="5"/>
  <c r="K51" i="5"/>
  <c r="L51" i="5"/>
  <c r="M51" i="5"/>
  <c r="J52" i="5"/>
  <c r="K52" i="5"/>
  <c r="L52" i="5"/>
  <c r="M52" i="5"/>
  <c r="J53" i="5"/>
  <c r="K53" i="5"/>
  <c r="L53" i="5"/>
  <c r="M53" i="5"/>
  <c r="J54" i="5"/>
  <c r="K54" i="5"/>
  <c r="L54" i="5"/>
  <c r="M54" i="5"/>
  <c r="J55" i="5"/>
  <c r="K55" i="5"/>
  <c r="L55" i="5"/>
  <c r="M55" i="5"/>
  <c r="J56" i="5"/>
  <c r="K56" i="5"/>
  <c r="L56" i="5"/>
  <c r="M56" i="5"/>
  <c r="J57" i="5"/>
  <c r="K57" i="5"/>
  <c r="L57" i="5"/>
  <c r="M57" i="5"/>
  <c r="J58" i="5"/>
  <c r="K58" i="5"/>
  <c r="L58" i="5"/>
  <c r="M58" i="5"/>
  <c r="J59" i="5"/>
  <c r="K59" i="5"/>
  <c r="L59" i="5"/>
  <c r="M59" i="5"/>
  <c r="J60" i="5"/>
  <c r="K60" i="5"/>
  <c r="L60" i="5"/>
  <c r="M60" i="5"/>
  <c r="J61" i="5"/>
  <c r="K61" i="5"/>
  <c r="L61" i="5"/>
  <c r="M61" i="5"/>
  <c r="J62" i="5"/>
  <c r="K62" i="5"/>
  <c r="L62" i="5"/>
  <c r="M62" i="5"/>
  <c r="J63" i="5"/>
  <c r="K63" i="5"/>
  <c r="L63" i="5"/>
  <c r="M63" i="5"/>
  <c r="J64" i="5"/>
  <c r="K64" i="5"/>
  <c r="L64" i="5"/>
  <c r="M64" i="5"/>
  <c r="J65" i="5"/>
  <c r="K65" i="5"/>
  <c r="L65" i="5"/>
  <c r="M65" i="5"/>
  <c r="J66" i="5"/>
  <c r="K66" i="5"/>
  <c r="L66" i="5"/>
  <c r="M66" i="5"/>
  <c r="J67" i="5"/>
  <c r="K67" i="5"/>
  <c r="L67" i="5"/>
  <c r="M67" i="5"/>
  <c r="J68" i="5"/>
  <c r="K68" i="5"/>
  <c r="L68" i="5"/>
  <c r="M68" i="5"/>
  <c r="J69" i="5"/>
  <c r="K69" i="5"/>
  <c r="L69" i="5"/>
  <c r="M69" i="5"/>
  <c r="J70" i="5"/>
  <c r="K70" i="5"/>
  <c r="L70" i="5"/>
  <c r="M70" i="5"/>
  <c r="J71" i="5"/>
  <c r="K71" i="5"/>
  <c r="L71" i="5"/>
  <c r="M71" i="5"/>
  <c r="J72" i="5"/>
  <c r="K72" i="5"/>
  <c r="L72" i="5"/>
  <c r="M72" i="5"/>
  <c r="J73" i="5"/>
  <c r="K73" i="5"/>
  <c r="L73" i="5"/>
  <c r="M73" i="5"/>
  <c r="J74" i="5"/>
  <c r="K74" i="5"/>
  <c r="L74" i="5"/>
  <c r="M74" i="5"/>
  <c r="J75" i="5"/>
  <c r="K75" i="5"/>
  <c r="L75" i="5"/>
  <c r="M75" i="5"/>
  <c r="J76" i="5"/>
  <c r="K76" i="5"/>
  <c r="L76" i="5"/>
  <c r="M76" i="5"/>
  <c r="J77" i="5"/>
  <c r="K77" i="5"/>
  <c r="L77" i="5"/>
  <c r="M77" i="5"/>
  <c r="J78" i="5"/>
  <c r="K78" i="5"/>
  <c r="L78" i="5"/>
  <c r="M78" i="5"/>
  <c r="J79" i="5"/>
  <c r="K79" i="5"/>
  <c r="L79" i="5"/>
  <c r="M79" i="5"/>
  <c r="J80" i="5"/>
  <c r="K80" i="5"/>
  <c r="L80" i="5"/>
  <c r="M80" i="5"/>
  <c r="J81" i="5"/>
  <c r="K81" i="5"/>
  <c r="L81" i="5"/>
  <c r="M81" i="5"/>
  <c r="J82" i="5"/>
  <c r="K82" i="5"/>
  <c r="L82" i="5"/>
  <c r="M82" i="5"/>
  <c r="J83" i="5"/>
  <c r="K83" i="5"/>
  <c r="L83" i="5"/>
  <c r="M83" i="5"/>
  <c r="J84" i="5"/>
  <c r="K84" i="5"/>
  <c r="L84" i="5"/>
  <c r="M84" i="5"/>
  <c r="J85" i="5"/>
  <c r="K85" i="5"/>
  <c r="L85" i="5"/>
  <c r="M85" i="5"/>
  <c r="J86" i="5"/>
  <c r="K86" i="5"/>
  <c r="L86" i="5"/>
  <c r="M86" i="5"/>
  <c r="J87" i="5"/>
  <c r="K87" i="5"/>
  <c r="L87" i="5"/>
  <c r="M87" i="5"/>
  <c r="J88" i="5"/>
  <c r="K88" i="5"/>
  <c r="L88" i="5"/>
  <c r="M88" i="5"/>
  <c r="J89" i="5"/>
  <c r="K89" i="5"/>
  <c r="L89" i="5"/>
  <c r="M89" i="5"/>
  <c r="J90" i="5"/>
  <c r="K90" i="5"/>
  <c r="L90" i="5"/>
  <c r="M90" i="5"/>
  <c r="J91" i="5"/>
  <c r="K91" i="5"/>
  <c r="L91" i="5"/>
  <c r="M91" i="5"/>
  <c r="J92" i="5"/>
  <c r="K92" i="5"/>
  <c r="L92" i="5"/>
  <c r="M92" i="5"/>
  <c r="J93" i="5"/>
  <c r="K93" i="5"/>
  <c r="L93" i="5"/>
  <c r="M93" i="5"/>
  <c r="J94" i="5"/>
  <c r="K94" i="5"/>
  <c r="L94" i="5"/>
  <c r="M94" i="5"/>
  <c r="J95" i="5"/>
  <c r="K95" i="5"/>
  <c r="L95" i="5"/>
  <c r="M95" i="5"/>
  <c r="J96" i="5"/>
  <c r="K96" i="5"/>
  <c r="L96" i="5"/>
  <c r="M96" i="5"/>
  <c r="J97" i="5"/>
  <c r="K97" i="5"/>
  <c r="L97" i="5"/>
  <c r="M97" i="5"/>
  <c r="J98" i="5"/>
  <c r="K98" i="5"/>
  <c r="L98" i="5"/>
  <c r="M98" i="5"/>
  <c r="J99" i="5"/>
  <c r="K99" i="5"/>
  <c r="L99" i="5"/>
  <c r="M99" i="5"/>
  <c r="J100" i="5"/>
  <c r="K100" i="5"/>
  <c r="L100" i="5"/>
  <c r="M100" i="5"/>
  <c r="J101" i="5"/>
  <c r="K101" i="5"/>
  <c r="L101" i="5"/>
  <c r="M101" i="5"/>
  <c r="J102" i="5"/>
  <c r="K102" i="5"/>
  <c r="L102" i="5"/>
  <c r="M102" i="5"/>
  <c r="J103" i="5"/>
  <c r="K103" i="5"/>
  <c r="L103" i="5"/>
  <c r="M103" i="5"/>
  <c r="J104" i="5"/>
  <c r="K104" i="5"/>
  <c r="L104" i="5"/>
  <c r="M104" i="5"/>
  <c r="J105" i="5"/>
  <c r="K105" i="5"/>
  <c r="L105" i="5"/>
  <c r="M105" i="5"/>
  <c r="J106" i="5"/>
  <c r="K106" i="5"/>
  <c r="L106" i="5"/>
  <c r="M106" i="5"/>
  <c r="J107" i="5"/>
  <c r="K107" i="5"/>
  <c r="L107" i="5"/>
  <c r="M107" i="5"/>
  <c r="J108" i="5"/>
  <c r="K108" i="5"/>
  <c r="L108" i="5"/>
  <c r="M108" i="5"/>
  <c r="J109" i="5"/>
  <c r="K109" i="5"/>
  <c r="L109" i="5"/>
  <c r="M109" i="5"/>
  <c r="J110" i="5"/>
  <c r="K110" i="5"/>
  <c r="L110" i="5"/>
  <c r="M110" i="5"/>
  <c r="J111" i="5"/>
  <c r="K111" i="5"/>
  <c r="L111" i="5"/>
  <c r="M111" i="5"/>
  <c r="J112" i="5"/>
  <c r="K112" i="5"/>
  <c r="L112" i="5"/>
  <c r="M112" i="5"/>
  <c r="M113" i="5"/>
  <c r="L113" i="5"/>
  <c r="K113" i="5"/>
  <c r="J113" i="5"/>
  <c r="M314" i="5"/>
  <c r="L314" i="5"/>
  <c r="K314" i="5"/>
  <c r="J314" i="5"/>
  <c r="M313" i="5"/>
  <c r="L313" i="5"/>
  <c r="K313" i="5"/>
  <c r="J313" i="5"/>
  <c r="M311" i="5"/>
  <c r="L311" i="5"/>
  <c r="K311" i="5"/>
  <c r="J311" i="5"/>
  <c r="M310" i="5"/>
  <c r="L310" i="5"/>
  <c r="K310" i="5"/>
  <c r="J310" i="5"/>
  <c r="M308" i="5"/>
  <c r="L308" i="5"/>
  <c r="K308" i="5"/>
  <c r="J308" i="5"/>
  <c r="M307" i="5"/>
  <c r="L307" i="5"/>
  <c r="K307" i="5"/>
  <c r="J307" i="5"/>
  <c r="M305" i="5"/>
  <c r="L305" i="5"/>
  <c r="K305" i="5"/>
  <c r="J305" i="5"/>
  <c r="M304" i="5"/>
  <c r="L304" i="5"/>
  <c r="K304" i="5"/>
  <c r="J304" i="5"/>
  <c r="M302" i="5"/>
  <c r="L302" i="5"/>
  <c r="K302" i="5"/>
  <c r="J302" i="5"/>
  <c r="M301" i="5"/>
  <c r="L301" i="5"/>
  <c r="K301" i="5"/>
  <c r="J301" i="5"/>
  <c r="M299" i="5"/>
  <c r="L299" i="5"/>
  <c r="K299" i="5"/>
  <c r="J299" i="5"/>
  <c r="M298" i="5"/>
  <c r="L298" i="5"/>
  <c r="K298" i="5"/>
  <c r="J298" i="5"/>
  <c r="M296" i="5"/>
  <c r="L296" i="5"/>
  <c r="K296" i="5"/>
  <c r="J296" i="5"/>
  <c r="M295" i="5"/>
  <c r="L295" i="5"/>
  <c r="K295" i="5"/>
  <c r="J295" i="5"/>
  <c r="M293" i="5"/>
  <c r="L293" i="5"/>
  <c r="K293" i="5"/>
  <c r="J293" i="5"/>
  <c r="M292" i="5"/>
  <c r="L292" i="5"/>
  <c r="K292" i="5"/>
  <c r="J292" i="5"/>
  <c r="M290" i="5"/>
  <c r="L290" i="5"/>
  <c r="K290" i="5"/>
  <c r="J290" i="5"/>
  <c r="M289" i="5"/>
  <c r="L289" i="5"/>
  <c r="K289" i="5"/>
  <c r="J289" i="5"/>
  <c r="M287" i="5"/>
  <c r="L287" i="5"/>
  <c r="K287" i="5"/>
  <c r="J287" i="5"/>
  <c r="M286" i="5"/>
  <c r="L286" i="5"/>
  <c r="K286" i="5"/>
  <c r="J286" i="5"/>
  <c r="M284" i="5"/>
  <c r="L284" i="5"/>
  <c r="K284" i="5"/>
  <c r="J284" i="5"/>
  <c r="M283" i="5"/>
  <c r="L283" i="5"/>
  <c r="K283" i="5"/>
  <c r="J283" i="5"/>
  <c r="M281" i="5"/>
  <c r="L281" i="5"/>
  <c r="K281" i="5"/>
  <c r="J281" i="5"/>
  <c r="M280" i="5"/>
  <c r="L280" i="5"/>
  <c r="K280" i="5"/>
  <c r="J280" i="5"/>
  <c r="M278" i="5"/>
  <c r="L278" i="5"/>
  <c r="K278" i="5"/>
  <c r="J278" i="5"/>
  <c r="M277" i="5"/>
  <c r="L277" i="5"/>
  <c r="K277" i="5"/>
  <c r="J277" i="5"/>
  <c r="M275" i="5"/>
  <c r="L275" i="5"/>
  <c r="K275" i="5"/>
  <c r="J275" i="5"/>
  <c r="M274" i="5"/>
  <c r="L274" i="5"/>
  <c r="K274" i="5"/>
  <c r="J274" i="5"/>
  <c r="M272" i="5"/>
  <c r="L272" i="5"/>
  <c r="K272" i="5"/>
  <c r="J272" i="5"/>
  <c r="M271" i="5"/>
  <c r="L271" i="5"/>
  <c r="K271" i="5"/>
  <c r="J271" i="5"/>
  <c r="M269" i="5"/>
  <c r="L269" i="5"/>
  <c r="K269" i="5"/>
  <c r="J269" i="5"/>
  <c r="M268" i="5"/>
  <c r="L268" i="5"/>
  <c r="K268" i="5"/>
  <c r="J268" i="5"/>
  <c r="M266" i="5"/>
  <c r="L266" i="5"/>
  <c r="K266" i="5"/>
  <c r="J266" i="5"/>
  <c r="M265" i="5"/>
  <c r="L265" i="5"/>
  <c r="K265" i="5"/>
  <c r="J265" i="5"/>
  <c r="M263" i="5"/>
  <c r="L263" i="5"/>
  <c r="K263" i="5"/>
  <c r="J263" i="5"/>
  <c r="M262" i="5"/>
  <c r="L262" i="5"/>
  <c r="K262" i="5"/>
  <c r="J262" i="5"/>
  <c r="M260" i="5"/>
  <c r="L260" i="5"/>
  <c r="K260" i="5"/>
  <c r="J260" i="5"/>
  <c r="M259" i="5"/>
  <c r="L259" i="5"/>
  <c r="K259" i="5"/>
  <c r="J259" i="5"/>
  <c r="M257" i="5"/>
  <c r="L257" i="5"/>
  <c r="K257" i="5"/>
  <c r="J257" i="5"/>
  <c r="M256" i="5"/>
  <c r="L256" i="5"/>
  <c r="K256" i="5"/>
  <c r="J256" i="5"/>
  <c r="M254" i="5"/>
  <c r="L254" i="5"/>
  <c r="K254" i="5"/>
  <c r="J254" i="5"/>
  <c r="M253" i="5"/>
  <c r="L253" i="5"/>
  <c r="K253" i="5"/>
  <c r="J253" i="5"/>
  <c r="M251" i="5"/>
  <c r="L251" i="5"/>
  <c r="K251" i="5"/>
  <c r="J251" i="5"/>
  <c r="M250" i="5"/>
  <c r="L250" i="5"/>
  <c r="K250" i="5"/>
  <c r="J250" i="5"/>
  <c r="M248" i="5"/>
  <c r="L248" i="5"/>
  <c r="K248" i="5"/>
  <c r="J248" i="5"/>
  <c r="M247" i="5"/>
  <c r="L247" i="5"/>
  <c r="K247" i="5"/>
  <c r="J247" i="5"/>
  <c r="M245" i="5"/>
  <c r="L245" i="5"/>
  <c r="K245" i="5"/>
  <c r="J245" i="5"/>
  <c r="M244" i="5"/>
  <c r="L244" i="5"/>
  <c r="K244" i="5"/>
  <c r="J244" i="5"/>
  <c r="M242" i="5"/>
  <c r="L242" i="5"/>
  <c r="K242" i="5"/>
  <c r="J242" i="5"/>
  <c r="M241" i="5"/>
  <c r="L241" i="5"/>
  <c r="K241" i="5"/>
  <c r="J241" i="5"/>
  <c r="M239" i="5"/>
  <c r="L239" i="5"/>
  <c r="K239" i="5"/>
  <c r="J239" i="5"/>
  <c r="M238" i="5"/>
  <c r="L238" i="5"/>
  <c r="K238" i="5"/>
  <c r="J238" i="5"/>
  <c r="M236" i="5"/>
  <c r="L236" i="5"/>
  <c r="K236" i="5"/>
  <c r="J236" i="5"/>
  <c r="M235" i="5"/>
  <c r="L235" i="5"/>
  <c r="K235" i="5"/>
  <c r="J235" i="5"/>
  <c r="M233" i="5"/>
  <c r="L233" i="5"/>
  <c r="K233" i="5"/>
  <c r="J233" i="5"/>
  <c r="M232" i="5"/>
  <c r="L232" i="5"/>
  <c r="K232" i="5"/>
  <c r="J232" i="5"/>
  <c r="M230" i="5"/>
  <c r="L230" i="5"/>
  <c r="K230" i="5"/>
  <c r="J230" i="5"/>
  <c r="M229" i="5"/>
  <c r="L229" i="5"/>
  <c r="K229" i="5"/>
  <c r="J229" i="5"/>
  <c r="M227" i="5"/>
  <c r="L227" i="5"/>
  <c r="K227" i="5"/>
  <c r="J227" i="5"/>
  <c r="M226" i="5"/>
  <c r="L226" i="5"/>
  <c r="K226" i="5"/>
  <c r="J226" i="5"/>
  <c r="M224" i="5"/>
  <c r="L224" i="5"/>
  <c r="K224" i="5"/>
  <c r="J224" i="5"/>
  <c r="M223" i="5"/>
  <c r="L223" i="5"/>
  <c r="K223" i="5"/>
  <c r="J223" i="5"/>
  <c r="M221" i="5"/>
  <c r="L221" i="5"/>
  <c r="K221" i="5"/>
  <c r="J221" i="5"/>
  <c r="M220" i="5"/>
  <c r="L220" i="5"/>
  <c r="K220" i="5"/>
  <c r="J220" i="5"/>
  <c r="M218" i="5"/>
  <c r="L218" i="5"/>
  <c r="K218" i="5"/>
  <c r="J218" i="5"/>
  <c r="M217" i="5"/>
  <c r="L217" i="5"/>
  <c r="K217" i="5"/>
  <c r="J217" i="5"/>
  <c r="M215" i="5"/>
  <c r="L215" i="5"/>
  <c r="K215" i="5"/>
  <c r="J215" i="5"/>
  <c r="M214" i="5"/>
  <c r="L214" i="5"/>
  <c r="K214" i="5"/>
  <c r="J214" i="5"/>
  <c r="M212" i="5"/>
  <c r="L212" i="5"/>
  <c r="K212" i="5"/>
  <c r="J212" i="5"/>
  <c r="M211" i="5"/>
  <c r="L211" i="5"/>
  <c r="K211" i="5"/>
  <c r="J211" i="5"/>
  <c r="M209" i="5"/>
  <c r="L209" i="5"/>
  <c r="K209" i="5"/>
  <c r="J209" i="5"/>
  <c r="M208" i="5"/>
  <c r="L208" i="5"/>
  <c r="K208" i="5"/>
  <c r="J208" i="5"/>
  <c r="M206" i="5"/>
  <c r="L206" i="5"/>
  <c r="K206" i="5"/>
  <c r="J206" i="5"/>
  <c r="M205" i="5"/>
  <c r="L205" i="5"/>
  <c r="K205" i="5"/>
  <c r="J205" i="5"/>
  <c r="M203" i="5"/>
  <c r="L203" i="5"/>
  <c r="K203" i="5"/>
  <c r="J203" i="5"/>
  <c r="M202" i="5"/>
  <c r="L202" i="5"/>
  <c r="K202" i="5"/>
  <c r="J202" i="5"/>
  <c r="M200" i="5"/>
  <c r="L200" i="5"/>
  <c r="K200" i="5"/>
  <c r="J200" i="5"/>
  <c r="M199" i="5"/>
  <c r="L199" i="5"/>
  <c r="K199" i="5"/>
  <c r="J199" i="5"/>
  <c r="M197" i="5"/>
  <c r="L197" i="5"/>
  <c r="K197" i="5"/>
  <c r="J197" i="5"/>
  <c r="M196" i="5"/>
  <c r="L196" i="5"/>
  <c r="K196" i="5"/>
  <c r="J196" i="5"/>
  <c r="M194" i="5"/>
  <c r="L194" i="5"/>
  <c r="K194" i="5"/>
  <c r="J194" i="5"/>
  <c r="M193" i="5"/>
  <c r="L193" i="5"/>
  <c r="K193" i="5"/>
  <c r="J193" i="5"/>
  <c r="M191" i="5"/>
  <c r="L191" i="5"/>
  <c r="K191" i="5"/>
  <c r="J191" i="5"/>
  <c r="M190" i="5"/>
  <c r="L190" i="5"/>
  <c r="K190" i="5"/>
  <c r="J190" i="5"/>
  <c r="M188" i="5"/>
  <c r="L188" i="5"/>
  <c r="K188" i="5"/>
  <c r="J188" i="5"/>
  <c r="M187" i="5"/>
  <c r="L187" i="5"/>
  <c r="K187" i="5"/>
  <c r="J187" i="5"/>
  <c r="M185" i="5"/>
  <c r="L185" i="5"/>
  <c r="K185" i="5"/>
  <c r="J185" i="5"/>
  <c r="M184" i="5"/>
  <c r="L184" i="5"/>
  <c r="K184" i="5"/>
  <c r="J184" i="5"/>
  <c r="M182" i="5"/>
  <c r="L182" i="5"/>
  <c r="K182" i="5"/>
  <c r="J182" i="5"/>
  <c r="M181" i="5"/>
  <c r="L181" i="5"/>
  <c r="K181" i="5"/>
  <c r="J181" i="5"/>
  <c r="M179" i="5"/>
  <c r="L179" i="5"/>
  <c r="K179" i="5"/>
  <c r="J179" i="5"/>
  <c r="M178" i="5"/>
  <c r="L178" i="5"/>
  <c r="K178" i="5"/>
  <c r="J178" i="5"/>
  <c r="M176" i="5"/>
  <c r="L176" i="5"/>
  <c r="K176" i="5"/>
  <c r="J176" i="5"/>
  <c r="M175" i="5"/>
  <c r="L175" i="5"/>
  <c r="K175" i="5"/>
  <c r="J175" i="5"/>
  <c r="M173" i="5"/>
  <c r="L173" i="5"/>
  <c r="K173" i="5"/>
  <c r="J173" i="5"/>
  <c r="M172" i="5"/>
  <c r="L172" i="5"/>
  <c r="K172" i="5"/>
  <c r="J172" i="5"/>
  <c r="M170" i="5"/>
  <c r="L170" i="5"/>
  <c r="K170" i="5"/>
  <c r="J170" i="5"/>
  <c r="M169" i="5"/>
  <c r="L169" i="5"/>
  <c r="K169" i="5"/>
  <c r="J169" i="5"/>
  <c r="M167" i="5"/>
  <c r="L167" i="5"/>
  <c r="K167" i="5"/>
  <c r="J167" i="5"/>
  <c r="M166" i="5"/>
  <c r="L166" i="5"/>
  <c r="K166" i="5"/>
  <c r="J166" i="5"/>
  <c r="M164" i="5"/>
  <c r="L164" i="5"/>
  <c r="K164" i="5"/>
  <c r="J164" i="5"/>
  <c r="M163" i="5"/>
  <c r="L163" i="5"/>
  <c r="K163" i="5"/>
  <c r="J163" i="5"/>
  <c r="M161" i="5"/>
  <c r="L161" i="5"/>
  <c r="K161" i="5"/>
  <c r="J161" i="5"/>
  <c r="M160" i="5"/>
  <c r="L160" i="5"/>
  <c r="K160" i="5"/>
  <c r="J160" i="5"/>
  <c r="M158" i="5"/>
  <c r="L158" i="5"/>
  <c r="K158" i="5"/>
  <c r="J158" i="5"/>
  <c r="M157" i="5"/>
  <c r="L157" i="5"/>
  <c r="K157" i="5"/>
  <c r="J157" i="5"/>
  <c r="M155" i="5"/>
  <c r="L155" i="5"/>
  <c r="K155" i="5"/>
  <c r="J155" i="5"/>
  <c r="M154" i="5"/>
  <c r="L154" i="5"/>
  <c r="K154" i="5"/>
  <c r="J154" i="5"/>
  <c r="M152" i="5"/>
  <c r="L152" i="5"/>
  <c r="K152" i="5"/>
  <c r="J152" i="5"/>
  <c r="M151" i="5"/>
  <c r="L151" i="5"/>
  <c r="K151" i="5"/>
  <c r="J151" i="5"/>
  <c r="M149" i="5"/>
  <c r="L149" i="5"/>
  <c r="K149" i="5"/>
  <c r="J149" i="5"/>
  <c r="M148" i="5"/>
  <c r="L148" i="5"/>
  <c r="K148" i="5"/>
  <c r="J148" i="5"/>
  <c r="M146" i="5"/>
  <c r="L146" i="5"/>
  <c r="K146" i="5"/>
  <c r="J146" i="5"/>
  <c r="M145" i="5"/>
  <c r="L145" i="5"/>
  <c r="K145" i="5"/>
  <c r="J145" i="5"/>
  <c r="M143" i="5"/>
  <c r="L143" i="5"/>
  <c r="K143" i="5"/>
  <c r="J143" i="5"/>
  <c r="M142" i="5"/>
  <c r="L142" i="5"/>
  <c r="K142" i="5"/>
  <c r="J142" i="5"/>
  <c r="M140" i="5"/>
  <c r="L140" i="5"/>
  <c r="K140" i="5"/>
  <c r="J140" i="5"/>
  <c r="M139" i="5"/>
  <c r="L139" i="5"/>
  <c r="K139" i="5"/>
  <c r="J139" i="5"/>
  <c r="M137" i="5"/>
  <c r="L137" i="5"/>
  <c r="K137" i="5"/>
  <c r="J137" i="5"/>
  <c r="M136" i="5"/>
  <c r="L136" i="5"/>
  <c r="K136" i="5"/>
  <c r="J136" i="5"/>
  <c r="M134" i="5"/>
  <c r="L134" i="5"/>
  <c r="K134" i="5"/>
  <c r="J134" i="5"/>
  <c r="M133" i="5"/>
  <c r="L133" i="5"/>
  <c r="K133" i="5"/>
  <c r="J133" i="5"/>
  <c r="M131" i="5"/>
  <c r="L131" i="5"/>
  <c r="K131" i="5"/>
  <c r="J131" i="5"/>
  <c r="M130" i="5"/>
  <c r="L130" i="5"/>
  <c r="K130" i="5"/>
  <c r="J130" i="5"/>
  <c r="M128" i="5"/>
  <c r="L128" i="5"/>
  <c r="K128" i="5"/>
  <c r="J128" i="5"/>
  <c r="M127" i="5"/>
  <c r="L127" i="5"/>
  <c r="K127" i="5"/>
  <c r="J127" i="5"/>
  <c r="M125" i="5"/>
  <c r="L125" i="5"/>
  <c r="K125" i="5"/>
  <c r="J125" i="5"/>
  <c r="M124" i="5"/>
  <c r="L124" i="5"/>
  <c r="K124" i="5"/>
  <c r="J124" i="5"/>
  <c r="M123" i="5"/>
  <c r="L123" i="5"/>
  <c r="K123" i="5"/>
  <c r="M122" i="5"/>
  <c r="L122" i="5"/>
  <c r="K122" i="5"/>
  <c r="J122" i="5"/>
  <c r="M121" i="5"/>
  <c r="L121" i="5"/>
  <c r="K121" i="5"/>
  <c r="J121" i="5"/>
  <c r="M120" i="5"/>
  <c r="L120" i="5"/>
  <c r="K120" i="5"/>
  <c r="M119" i="5"/>
  <c r="L119" i="5"/>
  <c r="K119" i="5"/>
  <c r="J119" i="5"/>
  <c r="M118" i="5"/>
  <c r="L118" i="5"/>
  <c r="K118" i="5"/>
  <c r="J118" i="5"/>
  <c r="M117" i="5"/>
  <c r="L117" i="5"/>
  <c r="K117" i="5"/>
  <c r="M116" i="5"/>
  <c r="L116" i="5"/>
  <c r="K116" i="5"/>
  <c r="J116" i="5"/>
  <c r="M115" i="5"/>
  <c r="L115" i="5"/>
  <c r="K115" i="5"/>
  <c r="J115" i="5"/>
  <c r="M114" i="5"/>
  <c r="L114" i="5"/>
  <c r="K114" i="5"/>
  <c r="F3" i="5" l="1"/>
  <c r="G3" i="5"/>
  <c r="H3" i="5"/>
  <c r="I3" i="5"/>
  <c r="F4" i="5"/>
  <c r="G4" i="5"/>
  <c r="H4" i="5"/>
  <c r="I4" i="5"/>
  <c r="F5" i="5"/>
  <c r="G5" i="5"/>
  <c r="H5" i="5"/>
  <c r="I5" i="5"/>
  <c r="F6" i="5"/>
  <c r="G6" i="5"/>
  <c r="H6" i="5"/>
  <c r="I6" i="5"/>
  <c r="F7" i="5"/>
  <c r="G7" i="5"/>
  <c r="H7" i="5"/>
  <c r="I7" i="5"/>
  <c r="F8" i="5"/>
  <c r="G8" i="5"/>
  <c r="H8" i="5"/>
  <c r="I8" i="5"/>
  <c r="F9" i="5"/>
  <c r="G9" i="5"/>
  <c r="H9" i="5"/>
  <c r="I9" i="5"/>
  <c r="F10" i="5"/>
  <c r="G10" i="5"/>
  <c r="H10" i="5"/>
  <c r="I10" i="5"/>
  <c r="F11" i="5"/>
  <c r="G11" i="5"/>
  <c r="H11" i="5"/>
  <c r="I11" i="5"/>
  <c r="F12" i="5"/>
  <c r="G12" i="5"/>
  <c r="H12" i="5"/>
  <c r="I12" i="5"/>
  <c r="F13" i="5"/>
  <c r="G13" i="5"/>
  <c r="H13" i="5"/>
  <c r="I13" i="5"/>
  <c r="F14" i="5"/>
  <c r="G14" i="5"/>
  <c r="H14" i="5"/>
  <c r="I14" i="5"/>
  <c r="F15" i="5"/>
  <c r="G15" i="5"/>
  <c r="H15" i="5"/>
  <c r="I15" i="5"/>
  <c r="F16" i="5"/>
  <c r="G16" i="5"/>
  <c r="H16" i="5"/>
  <c r="I16" i="5"/>
  <c r="F17" i="5"/>
  <c r="G17" i="5"/>
  <c r="H17" i="5"/>
  <c r="I17" i="5"/>
  <c r="F18" i="5"/>
  <c r="G18" i="5"/>
  <c r="H18" i="5"/>
  <c r="I18" i="5"/>
  <c r="F19" i="5"/>
  <c r="G19" i="5"/>
  <c r="H19" i="5"/>
  <c r="I19" i="5"/>
  <c r="F20" i="5"/>
  <c r="G20" i="5"/>
  <c r="H20" i="5"/>
  <c r="I20" i="5"/>
  <c r="F21" i="5"/>
  <c r="G21" i="5"/>
  <c r="H21" i="5"/>
  <c r="I21" i="5"/>
  <c r="F22" i="5"/>
  <c r="G22" i="5"/>
  <c r="H22" i="5"/>
  <c r="I22" i="5"/>
  <c r="F23" i="5"/>
  <c r="G23" i="5"/>
  <c r="H23" i="5"/>
  <c r="I23" i="5"/>
  <c r="F24" i="5"/>
  <c r="G24" i="5"/>
  <c r="H24" i="5"/>
  <c r="I24" i="5"/>
  <c r="F25" i="5"/>
  <c r="G25" i="5"/>
  <c r="H25" i="5"/>
  <c r="I25" i="5"/>
  <c r="F26" i="5"/>
  <c r="G26" i="5"/>
  <c r="H26" i="5"/>
  <c r="I26" i="5"/>
  <c r="F27" i="5"/>
  <c r="G27" i="5"/>
  <c r="H27" i="5"/>
  <c r="I27" i="5"/>
  <c r="F28" i="5"/>
  <c r="G28" i="5"/>
  <c r="H28" i="5"/>
  <c r="I28" i="5"/>
  <c r="F29" i="5"/>
  <c r="G29" i="5"/>
  <c r="H29" i="5"/>
  <c r="I29" i="5"/>
  <c r="F30" i="5"/>
  <c r="G30" i="5"/>
  <c r="H30" i="5"/>
  <c r="I30" i="5"/>
  <c r="F31" i="5"/>
  <c r="G31" i="5"/>
  <c r="H31" i="5"/>
  <c r="I31" i="5"/>
  <c r="F32" i="5"/>
  <c r="G32" i="5"/>
  <c r="H32" i="5"/>
  <c r="I32" i="5"/>
  <c r="F33" i="5"/>
  <c r="G33" i="5"/>
  <c r="H33" i="5"/>
  <c r="I33" i="5"/>
  <c r="F34" i="5"/>
  <c r="G34" i="5"/>
  <c r="H34" i="5"/>
  <c r="I34" i="5"/>
  <c r="F35" i="5"/>
  <c r="G35" i="5"/>
  <c r="H35" i="5"/>
  <c r="I35" i="5"/>
  <c r="F36" i="5"/>
  <c r="G36" i="5"/>
  <c r="H36" i="5"/>
  <c r="I36" i="5"/>
  <c r="F37" i="5"/>
  <c r="G37" i="5"/>
  <c r="H37" i="5"/>
  <c r="I37" i="5"/>
  <c r="F38" i="5"/>
  <c r="G38" i="5"/>
  <c r="H38" i="5"/>
  <c r="I38" i="5"/>
  <c r="F39" i="5"/>
  <c r="G39" i="5"/>
  <c r="H39" i="5"/>
  <c r="I39" i="5"/>
  <c r="F40" i="5"/>
  <c r="G40" i="5"/>
  <c r="H40" i="5"/>
  <c r="I40" i="5"/>
  <c r="F41" i="5"/>
  <c r="G41" i="5"/>
  <c r="H41" i="5"/>
  <c r="I41" i="5"/>
  <c r="F42" i="5"/>
  <c r="G42" i="5"/>
  <c r="H42" i="5"/>
  <c r="I42" i="5"/>
  <c r="F43" i="5"/>
  <c r="G43" i="5"/>
  <c r="H43" i="5"/>
  <c r="I43" i="5"/>
  <c r="F44" i="5"/>
  <c r="G44" i="5"/>
  <c r="H44" i="5"/>
  <c r="I44" i="5"/>
  <c r="F45" i="5"/>
  <c r="G45" i="5"/>
  <c r="H45" i="5"/>
  <c r="I45" i="5"/>
  <c r="F46" i="5"/>
  <c r="G46" i="5"/>
  <c r="H46" i="5"/>
  <c r="I46" i="5"/>
  <c r="F47" i="5"/>
  <c r="G47" i="5"/>
  <c r="H47" i="5"/>
  <c r="I47" i="5"/>
  <c r="F48" i="5"/>
  <c r="G48" i="5"/>
  <c r="H48" i="5"/>
  <c r="I48" i="5"/>
  <c r="F49" i="5"/>
  <c r="G49" i="5"/>
  <c r="H49" i="5"/>
  <c r="I49" i="5"/>
  <c r="F50" i="5"/>
  <c r="G50" i="5"/>
  <c r="H50" i="5"/>
  <c r="I50" i="5"/>
  <c r="F51" i="5"/>
  <c r="G51" i="5"/>
  <c r="H51" i="5"/>
  <c r="I51" i="5"/>
  <c r="F52" i="5"/>
  <c r="G52" i="5"/>
  <c r="H52" i="5"/>
  <c r="I52" i="5"/>
  <c r="F53" i="5"/>
  <c r="G53" i="5"/>
  <c r="H53" i="5"/>
  <c r="I53" i="5"/>
  <c r="F54" i="5"/>
  <c r="G54" i="5"/>
  <c r="H54" i="5"/>
  <c r="I54" i="5"/>
  <c r="F55" i="5"/>
  <c r="G55" i="5"/>
  <c r="H55" i="5"/>
  <c r="I55" i="5"/>
  <c r="F56" i="5"/>
  <c r="G56" i="5"/>
  <c r="H56" i="5"/>
  <c r="I56" i="5"/>
  <c r="F57" i="5"/>
  <c r="G57" i="5"/>
  <c r="H57" i="5"/>
  <c r="I57" i="5"/>
  <c r="F58" i="5"/>
  <c r="G58" i="5"/>
  <c r="H58" i="5"/>
  <c r="I58" i="5"/>
  <c r="F59" i="5"/>
  <c r="G59" i="5"/>
  <c r="H59" i="5"/>
  <c r="I59" i="5"/>
  <c r="F60" i="5"/>
  <c r="G60" i="5"/>
  <c r="H60" i="5"/>
  <c r="I60" i="5"/>
  <c r="F61" i="5"/>
  <c r="G61" i="5"/>
  <c r="H61" i="5"/>
  <c r="I61" i="5"/>
  <c r="F62" i="5"/>
  <c r="G62" i="5"/>
  <c r="H62" i="5"/>
  <c r="I62" i="5"/>
  <c r="F63" i="5"/>
  <c r="G63" i="5"/>
  <c r="H63" i="5"/>
  <c r="I63" i="5"/>
  <c r="F64" i="5"/>
  <c r="G64" i="5"/>
  <c r="H64" i="5"/>
  <c r="I64" i="5"/>
  <c r="F65" i="5"/>
  <c r="G65" i="5"/>
  <c r="H65" i="5"/>
  <c r="I65" i="5"/>
  <c r="F66" i="5"/>
  <c r="G66" i="5"/>
  <c r="H66" i="5"/>
  <c r="I66" i="5"/>
  <c r="F67" i="5"/>
  <c r="G67" i="5"/>
  <c r="H67" i="5"/>
  <c r="I67" i="5"/>
  <c r="F68" i="5"/>
  <c r="G68" i="5"/>
  <c r="H68" i="5"/>
  <c r="I68" i="5"/>
  <c r="F69" i="5"/>
  <c r="G69" i="5"/>
  <c r="H69" i="5"/>
  <c r="I69" i="5"/>
  <c r="F70" i="5"/>
  <c r="G70" i="5"/>
  <c r="H70" i="5"/>
  <c r="I70" i="5"/>
  <c r="F71" i="5"/>
  <c r="G71" i="5"/>
  <c r="H71" i="5"/>
  <c r="I71" i="5"/>
  <c r="F72" i="5"/>
  <c r="G72" i="5"/>
  <c r="H72" i="5"/>
  <c r="I72" i="5"/>
  <c r="F73" i="5"/>
  <c r="G73" i="5"/>
  <c r="H73" i="5"/>
  <c r="I73" i="5"/>
  <c r="F74" i="5"/>
  <c r="G74" i="5"/>
  <c r="H74" i="5"/>
  <c r="I74" i="5"/>
  <c r="F75" i="5"/>
  <c r="G75" i="5"/>
  <c r="H75" i="5"/>
  <c r="I75" i="5"/>
  <c r="F76" i="5"/>
  <c r="G76" i="5"/>
  <c r="H76" i="5"/>
  <c r="I76" i="5"/>
  <c r="F77" i="5"/>
  <c r="G77" i="5"/>
  <c r="H77" i="5"/>
  <c r="I77" i="5"/>
  <c r="F78" i="5"/>
  <c r="G78" i="5"/>
  <c r="H78" i="5"/>
  <c r="I78" i="5"/>
  <c r="F79" i="5"/>
  <c r="G79" i="5"/>
  <c r="H79" i="5"/>
  <c r="I79" i="5"/>
  <c r="F80" i="5"/>
  <c r="G80" i="5"/>
  <c r="H80" i="5"/>
  <c r="I80" i="5"/>
  <c r="F81" i="5"/>
  <c r="G81" i="5"/>
  <c r="H81" i="5"/>
  <c r="I81" i="5"/>
  <c r="F82" i="5"/>
  <c r="G82" i="5"/>
  <c r="H82" i="5"/>
  <c r="I82" i="5"/>
  <c r="F83" i="5"/>
  <c r="G83" i="5"/>
  <c r="H83" i="5"/>
  <c r="I83" i="5"/>
  <c r="F84" i="5"/>
  <c r="G84" i="5"/>
  <c r="H84" i="5"/>
  <c r="I84" i="5"/>
  <c r="F85" i="5"/>
  <c r="G85" i="5"/>
  <c r="H85" i="5"/>
  <c r="I85" i="5"/>
  <c r="F86" i="5"/>
  <c r="G86" i="5"/>
  <c r="H86" i="5"/>
  <c r="I86" i="5"/>
  <c r="F87" i="5"/>
  <c r="G87" i="5"/>
  <c r="H87" i="5"/>
  <c r="I87" i="5"/>
  <c r="F88" i="5"/>
  <c r="G88" i="5"/>
  <c r="H88" i="5"/>
  <c r="I88" i="5"/>
  <c r="F89" i="5"/>
  <c r="G89" i="5"/>
  <c r="H89" i="5"/>
  <c r="I89" i="5"/>
  <c r="F90" i="5"/>
  <c r="G90" i="5"/>
  <c r="H90" i="5"/>
  <c r="I90" i="5"/>
  <c r="F91" i="5"/>
  <c r="G91" i="5"/>
  <c r="H91" i="5"/>
  <c r="I91" i="5"/>
  <c r="F92" i="5"/>
  <c r="G92" i="5"/>
  <c r="H92" i="5"/>
  <c r="I92" i="5"/>
  <c r="F93" i="5"/>
  <c r="G93" i="5"/>
  <c r="H93" i="5"/>
  <c r="I93" i="5"/>
  <c r="F94" i="5"/>
  <c r="G94" i="5"/>
  <c r="H94" i="5"/>
  <c r="I94" i="5"/>
  <c r="F95" i="5"/>
  <c r="G95" i="5"/>
  <c r="H95" i="5"/>
  <c r="I95" i="5"/>
  <c r="F96" i="5"/>
  <c r="G96" i="5"/>
  <c r="H96" i="5"/>
  <c r="I96" i="5"/>
  <c r="F97" i="5"/>
  <c r="G97" i="5"/>
  <c r="H97" i="5"/>
  <c r="I97" i="5"/>
  <c r="F98" i="5"/>
  <c r="G98" i="5"/>
  <c r="H98" i="5"/>
  <c r="I98" i="5"/>
  <c r="F99" i="5"/>
  <c r="G99" i="5"/>
  <c r="H99" i="5"/>
  <c r="I99" i="5"/>
  <c r="F100" i="5"/>
  <c r="G100" i="5"/>
  <c r="H100" i="5"/>
  <c r="I100" i="5"/>
  <c r="F101" i="5"/>
  <c r="G101" i="5"/>
  <c r="H101" i="5"/>
  <c r="I101" i="5"/>
  <c r="F102" i="5"/>
  <c r="G102" i="5"/>
  <c r="H102" i="5"/>
  <c r="I102" i="5"/>
  <c r="F103" i="5"/>
  <c r="G103" i="5"/>
  <c r="H103" i="5"/>
  <c r="I103" i="5"/>
  <c r="F104" i="5"/>
  <c r="G104" i="5"/>
  <c r="H104" i="5"/>
  <c r="I104" i="5"/>
  <c r="F105" i="5"/>
  <c r="G105" i="5"/>
  <c r="H105" i="5"/>
  <c r="I105" i="5"/>
  <c r="F106" i="5"/>
  <c r="G106" i="5"/>
  <c r="H106" i="5"/>
  <c r="I106" i="5"/>
  <c r="F107" i="5"/>
  <c r="G107" i="5"/>
  <c r="H107" i="5"/>
  <c r="I107" i="5"/>
  <c r="F108" i="5"/>
  <c r="G108" i="5"/>
  <c r="H108" i="5"/>
  <c r="I108" i="5"/>
  <c r="F109" i="5"/>
  <c r="G109" i="5"/>
  <c r="H109" i="5"/>
  <c r="I109" i="5"/>
  <c r="F110" i="5"/>
  <c r="G110" i="5"/>
  <c r="H110" i="5"/>
  <c r="I110" i="5"/>
  <c r="F111" i="5"/>
  <c r="G111" i="5"/>
  <c r="H111" i="5"/>
  <c r="I111" i="5"/>
  <c r="I315" i="5"/>
  <c r="H315" i="5"/>
  <c r="G315" i="5"/>
  <c r="F315" i="5"/>
  <c r="I314" i="5"/>
  <c r="H314" i="5"/>
  <c r="G314" i="5"/>
  <c r="F314" i="5"/>
  <c r="I313" i="5"/>
  <c r="H313" i="5"/>
  <c r="G313" i="5"/>
  <c r="F313" i="5"/>
  <c r="I311" i="5"/>
  <c r="H311" i="5"/>
  <c r="G311" i="5"/>
  <c r="F311" i="5"/>
  <c r="I310" i="5"/>
  <c r="H310" i="5"/>
  <c r="G310" i="5"/>
  <c r="F310" i="5"/>
  <c r="I308" i="5"/>
  <c r="H308" i="5"/>
  <c r="G308" i="5"/>
  <c r="F308" i="5"/>
  <c r="I307" i="5"/>
  <c r="H307" i="5"/>
  <c r="G307" i="5"/>
  <c r="F307" i="5"/>
  <c r="I305" i="5"/>
  <c r="H305" i="5"/>
  <c r="G305" i="5"/>
  <c r="F305" i="5"/>
  <c r="I304" i="5"/>
  <c r="H304" i="5"/>
  <c r="G304" i="5"/>
  <c r="F304" i="5"/>
  <c r="I302" i="5"/>
  <c r="H302" i="5"/>
  <c r="G302" i="5"/>
  <c r="F302" i="5"/>
  <c r="I301" i="5"/>
  <c r="H301" i="5"/>
  <c r="G301" i="5"/>
  <c r="F301" i="5"/>
  <c r="I299" i="5"/>
  <c r="H299" i="5"/>
  <c r="G299" i="5"/>
  <c r="F299" i="5"/>
  <c r="I298" i="5"/>
  <c r="H298" i="5"/>
  <c r="G298" i="5"/>
  <c r="F298" i="5"/>
  <c r="I296" i="5"/>
  <c r="H296" i="5"/>
  <c r="G296" i="5"/>
  <c r="F296" i="5"/>
  <c r="I295" i="5"/>
  <c r="H295" i="5"/>
  <c r="G295" i="5"/>
  <c r="F295" i="5"/>
  <c r="I293" i="5"/>
  <c r="H293" i="5"/>
  <c r="G293" i="5"/>
  <c r="F293" i="5"/>
  <c r="I292" i="5"/>
  <c r="H292" i="5"/>
  <c r="G292" i="5"/>
  <c r="F292" i="5"/>
  <c r="I290" i="5"/>
  <c r="H290" i="5"/>
  <c r="G290" i="5"/>
  <c r="F290" i="5"/>
  <c r="I289" i="5"/>
  <c r="H289" i="5"/>
  <c r="G289" i="5"/>
  <c r="F289" i="5"/>
  <c r="I287" i="5"/>
  <c r="H287" i="5"/>
  <c r="G287" i="5"/>
  <c r="F287" i="5"/>
  <c r="I286" i="5"/>
  <c r="H286" i="5"/>
  <c r="G286" i="5"/>
  <c r="F286" i="5"/>
  <c r="I284" i="5"/>
  <c r="H284" i="5"/>
  <c r="G284" i="5"/>
  <c r="F284" i="5"/>
  <c r="I283" i="5"/>
  <c r="H283" i="5"/>
  <c r="G283" i="5"/>
  <c r="F283" i="5"/>
  <c r="I281" i="5"/>
  <c r="H281" i="5"/>
  <c r="G281" i="5"/>
  <c r="F281" i="5"/>
  <c r="I280" i="5"/>
  <c r="H280" i="5"/>
  <c r="G280" i="5"/>
  <c r="F280" i="5"/>
  <c r="I278" i="5"/>
  <c r="H278" i="5"/>
  <c r="G278" i="5"/>
  <c r="F278" i="5"/>
  <c r="I277" i="5"/>
  <c r="H277" i="5"/>
  <c r="G277" i="5"/>
  <c r="F277" i="5"/>
  <c r="I275" i="5"/>
  <c r="H275" i="5"/>
  <c r="G275" i="5"/>
  <c r="F275" i="5"/>
  <c r="I274" i="5"/>
  <c r="H274" i="5"/>
  <c r="G274" i="5"/>
  <c r="F274" i="5"/>
  <c r="I272" i="5"/>
  <c r="H272" i="5"/>
  <c r="G272" i="5"/>
  <c r="F272" i="5"/>
  <c r="I271" i="5"/>
  <c r="H271" i="5"/>
  <c r="G271" i="5"/>
  <c r="F271" i="5"/>
  <c r="I269" i="5"/>
  <c r="H269" i="5"/>
  <c r="G269" i="5"/>
  <c r="F269" i="5"/>
  <c r="I268" i="5"/>
  <c r="H268" i="5"/>
  <c r="G268" i="5"/>
  <c r="F268" i="5"/>
  <c r="I266" i="5"/>
  <c r="H266" i="5"/>
  <c r="G266" i="5"/>
  <c r="F266" i="5"/>
  <c r="I265" i="5"/>
  <c r="H265" i="5"/>
  <c r="G265" i="5"/>
  <c r="F265" i="5"/>
  <c r="I263" i="5"/>
  <c r="H263" i="5"/>
  <c r="G263" i="5"/>
  <c r="F263" i="5"/>
  <c r="I262" i="5"/>
  <c r="H262" i="5"/>
  <c r="G262" i="5"/>
  <c r="F262" i="5"/>
  <c r="I260" i="5"/>
  <c r="H260" i="5"/>
  <c r="G260" i="5"/>
  <c r="F260" i="5"/>
  <c r="I259" i="5"/>
  <c r="H259" i="5"/>
  <c r="G259" i="5"/>
  <c r="F259" i="5"/>
  <c r="I257" i="5"/>
  <c r="H257" i="5"/>
  <c r="G257" i="5"/>
  <c r="F257" i="5"/>
  <c r="I256" i="5"/>
  <c r="H256" i="5"/>
  <c r="G256" i="5"/>
  <c r="F256" i="5"/>
  <c r="I254" i="5"/>
  <c r="H254" i="5"/>
  <c r="G254" i="5"/>
  <c r="F254" i="5"/>
  <c r="I253" i="5"/>
  <c r="H253" i="5"/>
  <c r="G253" i="5"/>
  <c r="F253" i="5"/>
  <c r="I251" i="5"/>
  <c r="H251" i="5"/>
  <c r="G251" i="5"/>
  <c r="F251" i="5"/>
  <c r="I250" i="5"/>
  <c r="H250" i="5"/>
  <c r="G250" i="5"/>
  <c r="F250" i="5"/>
  <c r="I248" i="5"/>
  <c r="H248" i="5"/>
  <c r="G248" i="5"/>
  <c r="F248" i="5"/>
  <c r="I247" i="5"/>
  <c r="H247" i="5"/>
  <c r="G247" i="5"/>
  <c r="F247" i="5"/>
  <c r="I245" i="5"/>
  <c r="H245" i="5"/>
  <c r="G245" i="5"/>
  <c r="F245" i="5"/>
  <c r="I244" i="5"/>
  <c r="H244" i="5"/>
  <c r="G244" i="5"/>
  <c r="F244" i="5"/>
  <c r="I242" i="5"/>
  <c r="H242" i="5"/>
  <c r="G242" i="5"/>
  <c r="F242" i="5"/>
  <c r="I241" i="5"/>
  <c r="H241" i="5"/>
  <c r="G241" i="5"/>
  <c r="F241" i="5"/>
  <c r="I239" i="5"/>
  <c r="H239" i="5"/>
  <c r="G239" i="5"/>
  <c r="F239" i="5"/>
  <c r="I238" i="5"/>
  <c r="H238" i="5"/>
  <c r="G238" i="5"/>
  <c r="F238" i="5"/>
  <c r="I236" i="5"/>
  <c r="H236" i="5"/>
  <c r="G236" i="5"/>
  <c r="F236" i="5"/>
  <c r="I235" i="5"/>
  <c r="H235" i="5"/>
  <c r="G235" i="5"/>
  <c r="F235" i="5"/>
  <c r="I233" i="5"/>
  <c r="H233" i="5"/>
  <c r="G233" i="5"/>
  <c r="F233" i="5"/>
  <c r="I232" i="5"/>
  <c r="H232" i="5"/>
  <c r="G232" i="5"/>
  <c r="F232" i="5"/>
  <c r="I230" i="5"/>
  <c r="H230" i="5"/>
  <c r="G230" i="5"/>
  <c r="F230" i="5"/>
  <c r="I229" i="5"/>
  <c r="H229" i="5"/>
  <c r="G229" i="5"/>
  <c r="F229" i="5"/>
  <c r="I227" i="5"/>
  <c r="H227" i="5"/>
  <c r="G227" i="5"/>
  <c r="F227" i="5"/>
  <c r="I226" i="5"/>
  <c r="H226" i="5"/>
  <c r="G226" i="5"/>
  <c r="F226" i="5"/>
  <c r="I224" i="5"/>
  <c r="H224" i="5"/>
  <c r="G224" i="5"/>
  <c r="F224" i="5"/>
  <c r="I223" i="5"/>
  <c r="H223" i="5"/>
  <c r="G223" i="5"/>
  <c r="F223" i="5"/>
  <c r="I221" i="5"/>
  <c r="H221" i="5"/>
  <c r="G221" i="5"/>
  <c r="F221" i="5"/>
  <c r="I220" i="5"/>
  <c r="H220" i="5"/>
  <c r="G220" i="5"/>
  <c r="F220" i="5"/>
  <c r="I218" i="5"/>
  <c r="H218" i="5"/>
  <c r="G218" i="5"/>
  <c r="F218" i="5"/>
  <c r="I217" i="5"/>
  <c r="H217" i="5"/>
  <c r="G217" i="5"/>
  <c r="F217" i="5"/>
  <c r="I215" i="5"/>
  <c r="H215" i="5"/>
  <c r="G215" i="5"/>
  <c r="F215" i="5"/>
  <c r="I214" i="5"/>
  <c r="H214" i="5"/>
  <c r="G214" i="5"/>
  <c r="F214" i="5"/>
  <c r="I212" i="5"/>
  <c r="H212" i="5"/>
  <c r="G212" i="5"/>
  <c r="F212" i="5"/>
  <c r="I211" i="5"/>
  <c r="H211" i="5"/>
  <c r="G211" i="5"/>
  <c r="F211" i="5"/>
  <c r="I209" i="5"/>
  <c r="H209" i="5"/>
  <c r="G209" i="5"/>
  <c r="F209" i="5"/>
  <c r="I208" i="5"/>
  <c r="H208" i="5"/>
  <c r="G208" i="5"/>
  <c r="F208" i="5"/>
  <c r="I206" i="5"/>
  <c r="H206" i="5"/>
  <c r="G206" i="5"/>
  <c r="F206" i="5"/>
  <c r="I205" i="5"/>
  <c r="H205" i="5"/>
  <c r="G205" i="5"/>
  <c r="F205" i="5"/>
  <c r="I203" i="5"/>
  <c r="H203" i="5"/>
  <c r="G203" i="5"/>
  <c r="F203" i="5"/>
  <c r="I202" i="5"/>
  <c r="H202" i="5"/>
  <c r="G202" i="5"/>
  <c r="F202" i="5"/>
  <c r="I200" i="5"/>
  <c r="H200" i="5"/>
  <c r="G200" i="5"/>
  <c r="F200" i="5"/>
  <c r="I199" i="5"/>
  <c r="H199" i="5"/>
  <c r="G199" i="5"/>
  <c r="F199" i="5"/>
  <c r="I197" i="5"/>
  <c r="H197" i="5"/>
  <c r="G197" i="5"/>
  <c r="F197" i="5"/>
  <c r="I196" i="5"/>
  <c r="H196" i="5"/>
  <c r="G196" i="5"/>
  <c r="F196" i="5"/>
  <c r="I194" i="5"/>
  <c r="H194" i="5"/>
  <c r="G194" i="5"/>
  <c r="F194" i="5"/>
  <c r="I193" i="5"/>
  <c r="H193" i="5"/>
  <c r="G193" i="5"/>
  <c r="F193" i="5"/>
  <c r="I191" i="5"/>
  <c r="H191" i="5"/>
  <c r="G191" i="5"/>
  <c r="F191" i="5"/>
  <c r="I190" i="5"/>
  <c r="H190" i="5"/>
  <c r="G190" i="5"/>
  <c r="F190" i="5"/>
  <c r="I188" i="5"/>
  <c r="H188" i="5"/>
  <c r="G188" i="5"/>
  <c r="F188" i="5"/>
  <c r="I187" i="5"/>
  <c r="H187" i="5"/>
  <c r="G187" i="5"/>
  <c r="F187" i="5"/>
  <c r="I185" i="5"/>
  <c r="H185" i="5"/>
  <c r="G185" i="5"/>
  <c r="F185" i="5"/>
  <c r="I184" i="5"/>
  <c r="H184" i="5"/>
  <c r="G184" i="5"/>
  <c r="F184" i="5"/>
  <c r="I182" i="5"/>
  <c r="H182" i="5"/>
  <c r="G182" i="5"/>
  <c r="F182" i="5"/>
  <c r="I181" i="5"/>
  <c r="H181" i="5"/>
  <c r="G181" i="5"/>
  <c r="F181" i="5"/>
  <c r="I179" i="5"/>
  <c r="H179" i="5"/>
  <c r="G179" i="5"/>
  <c r="F179" i="5"/>
  <c r="I178" i="5"/>
  <c r="H178" i="5"/>
  <c r="G178" i="5"/>
  <c r="F178" i="5"/>
  <c r="I176" i="5"/>
  <c r="H176" i="5"/>
  <c r="G176" i="5"/>
  <c r="F176" i="5"/>
  <c r="I175" i="5"/>
  <c r="H175" i="5"/>
  <c r="G175" i="5"/>
  <c r="F175" i="5"/>
  <c r="I173" i="5"/>
  <c r="H173" i="5"/>
  <c r="G173" i="5"/>
  <c r="F173" i="5"/>
  <c r="I172" i="5"/>
  <c r="H172" i="5"/>
  <c r="G172" i="5"/>
  <c r="F172" i="5"/>
  <c r="I170" i="5"/>
  <c r="H170" i="5"/>
  <c r="G170" i="5"/>
  <c r="F170" i="5"/>
  <c r="I169" i="5"/>
  <c r="H169" i="5"/>
  <c r="G169" i="5"/>
  <c r="F169" i="5"/>
  <c r="I167" i="5"/>
  <c r="H167" i="5"/>
  <c r="G167" i="5"/>
  <c r="F167" i="5"/>
  <c r="I166" i="5"/>
  <c r="H166" i="5"/>
  <c r="G166" i="5"/>
  <c r="F166" i="5"/>
  <c r="I164" i="5"/>
  <c r="H164" i="5"/>
  <c r="G164" i="5"/>
  <c r="F164" i="5"/>
  <c r="I163" i="5"/>
  <c r="H163" i="5"/>
  <c r="G163" i="5"/>
  <c r="F163" i="5"/>
  <c r="I161" i="5"/>
  <c r="H161" i="5"/>
  <c r="G161" i="5"/>
  <c r="F161" i="5"/>
  <c r="I160" i="5"/>
  <c r="H160" i="5"/>
  <c r="G160" i="5"/>
  <c r="F160" i="5"/>
  <c r="I158" i="5"/>
  <c r="H158" i="5"/>
  <c r="G158" i="5"/>
  <c r="F158" i="5"/>
  <c r="I157" i="5"/>
  <c r="H157" i="5"/>
  <c r="G157" i="5"/>
  <c r="F157" i="5"/>
  <c r="I155" i="5"/>
  <c r="H155" i="5"/>
  <c r="G155" i="5"/>
  <c r="F155" i="5"/>
  <c r="I154" i="5"/>
  <c r="H154" i="5"/>
  <c r="G154" i="5"/>
  <c r="F154" i="5"/>
  <c r="I152" i="5"/>
  <c r="H152" i="5"/>
  <c r="G152" i="5"/>
  <c r="F152" i="5"/>
  <c r="I151" i="5"/>
  <c r="H151" i="5"/>
  <c r="G151" i="5"/>
  <c r="F151" i="5"/>
  <c r="I149" i="5"/>
  <c r="H149" i="5"/>
  <c r="G149" i="5"/>
  <c r="F149" i="5"/>
  <c r="I148" i="5"/>
  <c r="H148" i="5"/>
  <c r="G148" i="5"/>
  <c r="F148" i="5"/>
  <c r="I146" i="5"/>
  <c r="H146" i="5"/>
  <c r="G146" i="5"/>
  <c r="F146" i="5"/>
  <c r="I145" i="5"/>
  <c r="H145" i="5"/>
  <c r="G145" i="5"/>
  <c r="F145" i="5"/>
  <c r="I143" i="5"/>
  <c r="H143" i="5"/>
  <c r="G143" i="5"/>
  <c r="F143" i="5"/>
  <c r="I142" i="5"/>
  <c r="H142" i="5"/>
  <c r="G142" i="5"/>
  <c r="F142" i="5"/>
  <c r="I140" i="5"/>
  <c r="H140" i="5"/>
  <c r="G140" i="5"/>
  <c r="F140" i="5"/>
  <c r="I139" i="5"/>
  <c r="H139" i="5"/>
  <c r="G139" i="5"/>
  <c r="F139" i="5"/>
  <c r="I137" i="5"/>
  <c r="H137" i="5"/>
  <c r="G137" i="5"/>
  <c r="F137" i="5"/>
  <c r="I136" i="5"/>
  <c r="H136" i="5"/>
  <c r="G136" i="5"/>
  <c r="F136" i="5"/>
  <c r="I134" i="5"/>
  <c r="H134" i="5"/>
  <c r="G134" i="5"/>
  <c r="F134" i="5"/>
  <c r="I133" i="5"/>
  <c r="H133" i="5"/>
  <c r="G133" i="5"/>
  <c r="F133" i="5"/>
  <c r="I131" i="5"/>
  <c r="H131" i="5"/>
  <c r="G131" i="5"/>
  <c r="F131" i="5"/>
  <c r="I130" i="5"/>
  <c r="H130" i="5"/>
  <c r="G130" i="5"/>
  <c r="F130" i="5"/>
  <c r="I128" i="5"/>
  <c r="H128" i="5"/>
  <c r="G128" i="5"/>
  <c r="F128" i="5"/>
  <c r="I127" i="5"/>
  <c r="H127" i="5"/>
  <c r="G127" i="5"/>
  <c r="F127" i="5"/>
  <c r="I125" i="5"/>
  <c r="H125" i="5"/>
  <c r="G125" i="5"/>
  <c r="F125" i="5"/>
  <c r="I124" i="5"/>
  <c r="H124" i="5"/>
  <c r="G124" i="5"/>
  <c r="F124" i="5"/>
  <c r="I122" i="5"/>
  <c r="H122" i="5"/>
  <c r="G122" i="5"/>
  <c r="F122" i="5"/>
  <c r="I121" i="5"/>
  <c r="H121" i="5"/>
  <c r="G121" i="5"/>
  <c r="F121" i="5"/>
  <c r="I119" i="5"/>
  <c r="H119" i="5"/>
  <c r="G119" i="5"/>
  <c r="F119" i="5"/>
  <c r="I118" i="5"/>
  <c r="H118" i="5"/>
  <c r="G118" i="5"/>
  <c r="F118" i="5"/>
  <c r="I116" i="5"/>
  <c r="H116" i="5"/>
  <c r="G116" i="5"/>
  <c r="F116" i="5"/>
  <c r="I115" i="5"/>
  <c r="H115" i="5"/>
  <c r="G115" i="5"/>
  <c r="F115" i="5"/>
  <c r="I113" i="5"/>
  <c r="H113" i="5"/>
  <c r="G113" i="5"/>
  <c r="F113" i="5"/>
  <c r="G112" i="5"/>
  <c r="H112" i="5"/>
  <c r="I112" i="5"/>
  <c r="F112" i="5"/>
  <c r="AA202" i="4" l="1"/>
  <c r="Z202" i="4"/>
  <c r="Y202" i="4"/>
  <c r="X202" i="4"/>
  <c r="AA201" i="4"/>
  <c r="Z201" i="4"/>
  <c r="Y201" i="4"/>
  <c r="X201" i="4"/>
  <c r="AA199" i="4"/>
  <c r="Z199" i="4"/>
  <c r="Y199" i="4"/>
  <c r="X199" i="4"/>
  <c r="AA198" i="4"/>
  <c r="Z198" i="4"/>
  <c r="Y198" i="4"/>
  <c r="X198" i="4"/>
  <c r="AA196" i="4"/>
  <c r="Z196" i="4"/>
  <c r="Y196" i="4"/>
  <c r="X196" i="4"/>
  <c r="AA195" i="4"/>
  <c r="Z195" i="4"/>
  <c r="Y195" i="4"/>
  <c r="X195" i="4"/>
  <c r="AA193" i="4"/>
  <c r="Z193" i="4"/>
  <c r="Y193" i="4"/>
  <c r="X193" i="4"/>
  <c r="AA192" i="4"/>
  <c r="Z192" i="4"/>
  <c r="Y192" i="4"/>
  <c r="X192" i="4"/>
  <c r="AA190" i="4"/>
  <c r="Z190" i="4"/>
  <c r="Y190" i="4"/>
  <c r="X190" i="4"/>
  <c r="AA189" i="4"/>
  <c r="Z189" i="4"/>
  <c r="Y189" i="4"/>
  <c r="X189" i="4"/>
  <c r="AA187" i="4"/>
  <c r="Z187" i="4"/>
  <c r="Y187" i="4"/>
  <c r="X187" i="4"/>
  <c r="AA186" i="4"/>
  <c r="Z186" i="4"/>
  <c r="Y186" i="4"/>
  <c r="X186" i="4"/>
  <c r="AA184" i="4"/>
  <c r="Z184" i="4"/>
  <c r="Y184" i="4"/>
  <c r="X184" i="4"/>
  <c r="AA183" i="4"/>
  <c r="Z183" i="4"/>
  <c r="Y183" i="4"/>
  <c r="X183" i="4"/>
  <c r="AA181" i="4"/>
  <c r="Z181" i="4"/>
  <c r="Y181" i="4"/>
  <c r="X181" i="4"/>
  <c r="AA180" i="4"/>
  <c r="Z180" i="4"/>
  <c r="Y180" i="4"/>
  <c r="X180" i="4"/>
  <c r="AA178" i="4"/>
  <c r="Z178" i="4"/>
  <c r="Y178" i="4"/>
  <c r="X178" i="4"/>
  <c r="AA177" i="4"/>
  <c r="Z177" i="4"/>
  <c r="Y177" i="4"/>
  <c r="X177" i="4"/>
  <c r="AA175" i="4"/>
  <c r="Z175" i="4"/>
  <c r="Y175" i="4"/>
  <c r="X175" i="4"/>
  <c r="AA174" i="4"/>
  <c r="Z174" i="4"/>
  <c r="Y174" i="4"/>
  <c r="X174" i="4"/>
  <c r="AA172" i="4"/>
  <c r="Z172" i="4"/>
  <c r="Y172" i="4"/>
  <c r="X172" i="4"/>
  <c r="AA171" i="4"/>
  <c r="Z171" i="4"/>
  <c r="Y171" i="4"/>
  <c r="X171" i="4"/>
  <c r="AA169" i="4"/>
  <c r="Z169" i="4"/>
  <c r="Y169" i="4"/>
  <c r="X169" i="4"/>
  <c r="AA168" i="4"/>
  <c r="Z168" i="4"/>
  <c r="Y168" i="4"/>
  <c r="X168" i="4"/>
  <c r="AA166" i="4"/>
  <c r="Z166" i="4"/>
  <c r="Y166" i="4"/>
  <c r="X166" i="4"/>
  <c r="AA165" i="4"/>
  <c r="Z165" i="4"/>
  <c r="Y165" i="4"/>
  <c r="X165" i="4"/>
  <c r="AA163" i="4"/>
  <c r="Z163" i="4"/>
  <c r="Y163" i="4"/>
  <c r="X163" i="4"/>
  <c r="AA162" i="4"/>
  <c r="Z162" i="4"/>
  <c r="Y162" i="4"/>
  <c r="X162" i="4"/>
  <c r="AA160" i="4"/>
  <c r="Z160" i="4"/>
  <c r="Y160" i="4"/>
  <c r="X160" i="4"/>
  <c r="AA159" i="4"/>
  <c r="Z159" i="4"/>
  <c r="Y159" i="4"/>
  <c r="X159" i="4"/>
  <c r="AA157" i="4"/>
  <c r="Z157" i="4"/>
  <c r="Y157" i="4"/>
  <c r="X157" i="4"/>
  <c r="AA156" i="4"/>
  <c r="Z156" i="4"/>
  <c r="Y156" i="4"/>
  <c r="X156" i="4"/>
  <c r="AA154" i="4"/>
  <c r="Z154" i="4"/>
  <c r="Y154" i="4"/>
  <c r="X154" i="4"/>
  <c r="AA153" i="4"/>
  <c r="Z153" i="4"/>
  <c r="Y153" i="4"/>
  <c r="X153" i="4"/>
  <c r="AA151" i="4"/>
  <c r="Z151" i="4"/>
  <c r="Y151" i="4"/>
  <c r="X151" i="4"/>
  <c r="AA150" i="4"/>
  <c r="Z150" i="4"/>
  <c r="Y150" i="4"/>
  <c r="X150" i="4"/>
  <c r="AA148" i="4"/>
  <c r="Z148" i="4"/>
  <c r="Y148" i="4"/>
  <c r="X148" i="4"/>
  <c r="AA147" i="4"/>
  <c r="Z147" i="4"/>
  <c r="Y147" i="4"/>
  <c r="X147" i="4"/>
  <c r="AA145" i="4"/>
  <c r="Z145" i="4"/>
  <c r="Y145" i="4"/>
  <c r="X145" i="4"/>
  <c r="AA144" i="4"/>
  <c r="Z144" i="4"/>
  <c r="Y144" i="4"/>
  <c r="X144" i="4"/>
  <c r="AA142" i="4"/>
  <c r="Z142" i="4"/>
  <c r="Y142" i="4"/>
  <c r="X142" i="4"/>
  <c r="AA141" i="4"/>
  <c r="Z141" i="4"/>
  <c r="Y141" i="4"/>
  <c r="X141" i="4"/>
  <c r="AA139" i="4"/>
  <c r="Z139" i="4"/>
  <c r="Y139" i="4"/>
  <c r="X139" i="4"/>
  <c r="AA138" i="4"/>
  <c r="Z138" i="4"/>
  <c r="Y138" i="4"/>
  <c r="X138" i="4"/>
  <c r="AA136" i="4"/>
  <c r="Z136" i="4"/>
  <c r="Y136" i="4"/>
  <c r="X136" i="4"/>
  <c r="AA135" i="4"/>
  <c r="Z135" i="4"/>
  <c r="Y135" i="4"/>
  <c r="X135" i="4"/>
  <c r="AA133" i="4"/>
  <c r="Z133" i="4"/>
  <c r="Y133" i="4"/>
  <c r="X133" i="4"/>
  <c r="AA132" i="4"/>
  <c r="Z132" i="4"/>
  <c r="Y132" i="4"/>
  <c r="X132" i="4"/>
  <c r="AA130" i="4"/>
  <c r="Z130" i="4"/>
  <c r="Y130" i="4"/>
  <c r="X130" i="4"/>
  <c r="AA129" i="4"/>
  <c r="Z129" i="4"/>
  <c r="Y129" i="4"/>
  <c r="X129" i="4"/>
  <c r="AA127" i="4"/>
  <c r="Z127" i="4"/>
  <c r="Y127" i="4"/>
  <c r="X127" i="4"/>
  <c r="AA126" i="4"/>
  <c r="Z126" i="4"/>
  <c r="Y126" i="4"/>
  <c r="X126" i="4"/>
  <c r="AA124" i="4"/>
  <c r="Z124" i="4"/>
  <c r="Y124" i="4"/>
  <c r="X124" i="4"/>
  <c r="AA123" i="4"/>
  <c r="Z123" i="4"/>
  <c r="Y123" i="4"/>
  <c r="X123" i="4"/>
  <c r="AA121" i="4"/>
  <c r="Z121" i="4"/>
  <c r="Y121" i="4"/>
  <c r="X121" i="4"/>
  <c r="AA120" i="4"/>
  <c r="Z120" i="4"/>
  <c r="Y120" i="4"/>
  <c r="X120" i="4"/>
  <c r="AA118" i="4"/>
  <c r="Z118" i="4"/>
  <c r="Y118" i="4"/>
  <c r="X118" i="4"/>
  <c r="AA117" i="4"/>
  <c r="Z117" i="4"/>
  <c r="Y117" i="4"/>
  <c r="X117" i="4"/>
  <c r="AA115" i="4"/>
  <c r="Z115" i="4"/>
  <c r="Y115" i="4"/>
  <c r="X115" i="4"/>
  <c r="AA114" i="4"/>
  <c r="Z114" i="4"/>
  <c r="Y114" i="4"/>
  <c r="X114" i="4"/>
  <c r="AA112" i="4"/>
  <c r="Z112" i="4"/>
  <c r="Y112" i="4"/>
  <c r="X112" i="4"/>
  <c r="AA111" i="4"/>
  <c r="Z111" i="4"/>
  <c r="Y111" i="4"/>
  <c r="X111" i="4"/>
  <c r="AA109" i="4"/>
  <c r="Z109" i="4"/>
  <c r="Y109" i="4"/>
  <c r="X109" i="4"/>
  <c r="AA108" i="4"/>
  <c r="Z108" i="4"/>
  <c r="Y108" i="4"/>
  <c r="X108" i="4"/>
  <c r="AA106" i="4"/>
  <c r="Z106" i="4"/>
  <c r="Y106" i="4"/>
  <c r="X106" i="4"/>
  <c r="AA105" i="4"/>
  <c r="Z105" i="4"/>
  <c r="Y105" i="4"/>
  <c r="X105" i="4"/>
  <c r="AA103" i="4"/>
  <c r="Z103" i="4"/>
  <c r="Y103" i="4"/>
  <c r="X103" i="4"/>
  <c r="AA102" i="4"/>
  <c r="Z102" i="4"/>
  <c r="Y102" i="4"/>
  <c r="X102" i="4"/>
  <c r="AA100" i="4"/>
  <c r="Z100" i="4"/>
  <c r="Y100" i="4"/>
  <c r="X100" i="4"/>
  <c r="AA99" i="4"/>
  <c r="Z99" i="4"/>
  <c r="Y99" i="4"/>
  <c r="X99" i="4"/>
  <c r="AA97" i="4"/>
  <c r="Z97" i="4"/>
  <c r="Y97" i="4"/>
  <c r="X97" i="4"/>
  <c r="AA96" i="4"/>
  <c r="Z96" i="4"/>
  <c r="Y96" i="4"/>
  <c r="X96" i="4"/>
  <c r="AA94" i="4"/>
  <c r="Z94" i="4"/>
  <c r="Y94" i="4"/>
  <c r="X94" i="4"/>
  <c r="AA93" i="4"/>
  <c r="Z93" i="4"/>
  <c r="Y93" i="4"/>
  <c r="X93" i="4"/>
  <c r="AA91" i="4"/>
  <c r="Z91" i="4"/>
  <c r="Y91" i="4"/>
  <c r="X91" i="4"/>
  <c r="AA90" i="4"/>
  <c r="Z90" i="4"/>
  <c r="Y90" i="4"/>
  <c r="X90" i="4"/>
  <c r="AA88" i="4"/>
  <c r="Z88" i="4"/>
  <c r="Y88" i="4"/>
  <c r="X88" i="4"/>
  <c r="AA87" i="4"/>
  <c r="Z87" i="4"/>
  <c r="Y87" i="4"/>
  <c r="X87" i="4"/>
  <c r="AA85" i="4"/>
  <c r="Z85" i="4"/>
  <c r="Y85" i="4"/>
  <c r="X85" i="4"/>
  <c r="AA84" i="4"/>
  <c r="Z84" i="4"/>
  <c r="Y84" i="4"/>
  <c r="X84" i="4"/>
  <c r="AA82" i="4"/>
  <c r="Z82" i="4"/>
  <c r="Y82" i="4"/>
  <c r="X82" i="4"/>
  <c r="AA81" i="4"/>
  <c r="Z81" i="4"/>
  <c r="Y81" i="4"/>
  <c r="X81" i="4"/>
  <c r="AA79" i="4"/>
  <c r="Z79" i="4"/>
  <c r="Y79" i="4"/>
  <c r="X79" i="4"/>
  <c r="AA78" i="4"/>
  <c r="Z78" i="4"/>
  <c r="Y78" i="4"/>
  <c r="X78" i="4"/>
  <c r="AA76" i="4"/>
  <c r="Z76" i="4"/>
  <c r="Y76" i="4"/>
  <c r="X76" i="4"/>
  <c r="AA75" i="4"/>
  <c r="Z75" i="4"/>
  <c r="Y75" i="4"/>
  <c r="X75" i="4"/>
  <c r="AA73" i="4"/>
  <c r="Z73" i="4"/>
  <c r="Y73" i="4"/>
  <c r="X73" i="4"/>
  <c r="AA72" i="4"/>
  <c r="Z72" i="4"/>
  <c r="Y72" i="4"/>
  <c r="X72" i="4"/>
  <c r="AA70" i="4"/>
  <c r="Z70" i="4"/>
  <c r="Y70" i="4"/>
  <c r="X70" i="4"/>
  <c r="AA69" i="4"/>
  <c r="Z69" i="4"/>
  <c r="Y69" i="4"/>
  <c r="X69" i="4"/>
  <c r="AA67" i="4"/>
  <c r="Z67" i="4"/>
  <c r="Y67" i="4"/>
  <c r="X67" i="4"/>
  <c r="AA66" i="4"/>
  <c r="Z66" i="4"/>
  <c r="Y66" i="4"/>
  <c r="X66" i="4"/>
  <c r="AA64" i="4"/>
  <c r="Z64" i="4"/>
  <c r="Y64" i="4"/>
  <c r="X64" i="4"/>
  <c r="AA63" i="4"/>
  <c r="Z63" i="4"/>
  <c r="Y63" i="4"/>
  <c r="X63" i="4"/>
  <c r="AA61" i="4"/>
  <c r="Z61" i="4"/>
  <c r="Y61" i="4"/>
  <c r="X61" i="4"/>
  <c r="AA60" i="4"/>
  <c r="Z60" i="4"/>
  <c r="Y60" i="4"/>
  <c r="X60" i="4"/>
  <c r="AA58" i="4"/>
  <c r="Z58" i="4"/>
  <c r="Y58" i="4"/>
  <c r="X58" i="4"/>
  <c r="AA57" i="4"/>
  <c r="Z57" i="4"/>
  <c r="Y57" i="4"/>
  <c r="X57" i="4"/>
  <c r="AA55" i="4"/>
  <c r="Z55" i="4"/>
  <c r="Y55" i="4"/>
  <c r="X55" i="4"/>
  <c r="AA54" i="4"/>
  <c r="Z54" i="4"/>
  <c r="Y54" i="4"/>
  <c r="X54" i="4"/>
  <c r="AA52" i="4"/>
  <c r="Z52" i="4"/>
  <c r="Y52" i="4"/>
  <c r="X52" i="4"/>
  <c r="AA51" i="4"/>
  <c r="Z51" i="4"/>
  <c r="Y51" i="4"/>
  <c r="X51" i="4"/>
  <c r="AA49" i="4"/>
  <c r="Z49" i="4"/>
  <c r="Y49" i="4"/>
  <c r="X49" i="4"/>
  <c r="AA48" i="4"/>
  <c r="Z48" i="4"/>
  <c r="Y48" i="4"/>
  <c r="X48" i="4"/>
  <c r="AA46" i="4"/>
  <c r="Z46" i="4"/>
  <c r="Y46" i="4"/>
  <c r="X46" i="4"/>
  <c r="AA45" i="4"/>
  <c r="Z45" i="4"/>
  <c r="Y45" i="4"/>
  <c r="X45" i="4"/>
  <c r="AA43" i="4"/>
  <c r="Z43" i="4"/>
  <c r="Y43" i="4"/>
  <c r="X43" i="4"/>
  <c r="AA42" i="4"/>
  <c r="Z42" i="4"/>
  <c r="Y42" i="4"/>
  <c r="X42" i="4"/>
  <c r="AA40" i="4"/>
  <c r="Z40" i="4"/>
  <c r="Y40" i="4"/>
  <c r="X40" i="4"/>
  <c r="AA39" i="4"/>
  <c r="Z39" i="4"/>
  <c r="Y39" i="4"/>
  <c r="X39" i="4"/>
  <c r="AA37" i="4"/>
  <c r="Z37" i="4"/>
  <c r="Y37" i="4"/>
  <c r="X37" i="4"/>
  <c r="AA36" i="4"/>
  <c r="Z36" i="4"/>
  <c r="Y36" i="4"/>
  <c r="X36" i="4"/>
  <c r="AA34" i="4"/>
  <c r="Z34" i="4"/>
  <c r="Y34" i="4"/>
  <c r="X34" i="4"/>
  <c r="AA33" i="4"/>
  <c r="Z33" i="4"/>
  <c r="Y33" i="4"/>
  <c r="X33" i="4"/>
  <c r="AA31" i="4"/>
  <c r="Z31" i="4"/>
  <c r="Y31" i="4"/>
  <c r="X31" i="4"/>
  <c r="AA30" i="4"/>
  <c r="Z30" i="4"/>
  <c r="Y30" i="4"/>
  <c r="X30" i="4"/>
  <c r="AA28" i="4"/>
  <c r="Z28" i="4"/>
  <c r="Y28" i="4"/>
  <c r="X28" i="4"/>
  <c r="AA27" i="4"/>
  <c r="Z27" i="4"/>
  <c r="Y27" i="4"/>
  <c r="X27" i="4"/>
  <c r="AA25" i="4"/>
  <c r="Z25" i="4"/>
  <c r="Y25" i="4"/>
  <c r="X25" i="4"/>
  <c r="AA24" i="4"/>
  <c r="Z24" i="4"/>
  <c r="Y24" i="4"/>
  <c r="X24" i="4"/>
  <c r="AA22" i="4"/>
  <c r="Z22" i="4"/>
  <c r="Y22" i="4"/>
  <c r="X22" i="4"/>
  <c r="AA21" i="4"/>
  <c r="Z21" i="4"/>
  <c r="Y21" i="4"/>
  <c r="X21" i="4"/>
  <c r="AA19" i="4"/>
  <c r="Z19" i="4"/>
  <c r="Y19" i="4"/>
  <c r="X19" i="4"/>
  <c r="AA18" i="4"/>
  <c r="Z18" i="4"/>
  <c r="Y18" i="4"/>
  <c r="X18" i="4"/>
  <c r="AA16" i="4"/>
  <c r="Z16" i="4"/>
  <c r="Y16" i="4"/>
  <c r="X16" i="4"/>
  <c r="AA15" i="4"/>
  <c r="Z15" i="4"/>
  <c r="Y15" i="4"/>
  <c r="X15" i="4"/>
  <c r="AA13" i="4"/>
  <c r="Z13" i="4"/>
  <c r="Y13" i="4"/>
  <c r="X13" i="4"/>
  <c r="AA12" i="4"/>
  <c r="Z12" i="4"/>
  <c r="Y12" i="4"/>
  <c r="X12" i="4"/>
  <c r="AA10" i="4"/>
  <c r="Z10" i="4"/>
  <c r="Y10" i="4"/>
  <c r="X10" i="4"/>
  <c r="AA9" i="4"/>
  <c r="Z9" i="4"/>
  <c r="Y9" i="4"/>
  <c r="X9" i="4"/>
  <c r="AA7" i="4"/>
  <c r="Z7" i="4"/>
  <c r="Y7" i="4"/>
  <c r="X7" i="4"/>
  <c r="AA6" i="4"/>
  <c r="Z6" i="4"/>
  <c r="Y6" i="4"/>
  <c r="X6" i="4"/>
  <c r="AA4" i="4"/>
  <c r="Z4" i="4"/>
  <c r="Y4" i="4"/>
  <c r="X4" i="4"/>
  <c r="Y3" i="4"/>
  <c r="Z3" i="4"/>
  <c r="AA3" i="4"/>
  <c r="X3" i="4"/>
  <c r="G18" i="4" l="1"/>
  <c r="G14" i="4"/>
  <c r="G10" i="4"/>
  <c r="H17" i="4"/>
  <c r="H13" i="4"/>
  <c r="H9" i="4"/>
  <c r="G6" i="4"/>
  <c r="H16" i="4"/>
  <c r="H15" i="4"/>
  <c r="H12" i="4"/>
  <c r="H11" i="4"/>
  <c r="H8" i="4"/>
  <c r="H7" i="4"/>
  <c r="E6" i="4"/>
  <c r="E5" i="4"/>
  <c r="E4" i="4"/>
  <c r="E3" i="4"/>
  <c r="C6" i="4"/>
  <c r="C5" i="4"/>
  <c r="C4" i="4"/>
  <c r="C3" i="4"/>
  <c r="B6" i="4"/>
  <c r="B5" i="4"/>
  <c r="B4" i="4"/>
  <c r="B3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J6" i="4"/>
  <c r="J5" i="4"/>
  <c r="J4" i="4"/>
  <c r="J3" i="4"/>
  <c r="I4" i="4"/>
  <c r="I5" i="4"/>
  <c r="I6" i="4"/>
  <c r="I3" i="4"/>
  <c r="I82" i="2" l="1"/>
  <c r="J83" i="2"/>
  <c r="K84" i="2"/>
  <c r="I78" i="2"/>
  <c r="J79" i="2"/>
  <c r="K80" i="2"/>
  <c r="I74" i="2"/>
  <c r="J75" i="2"/>
  <c r="K76" i="2"/>
  <c r="I70" i="2"/>
  <c r="J71" i="2"/>
  <c r="K72" i="2"/>
  <c r="K68" i="2"/>
  <c r="H66" i="2"/>
  <c r="I66" i="2"/>
  <c r="J66" i="2"/>
  <c r="K66" i="2"/>
  <c r="H67" i="2"/>
  <c r="I67" i="2"/>
  <c r="J67" i="2"/>
  <c r="K67" i="2"/>
  <c r="H68" i="2"/>
  <c r="I68" i="2"/>
  <c r="J68" i="2"/>
  <c r="I65" i="2"/>
  <c r="J65" i="2"/>
  <c r="K65" i="2"/>
  <c r="H65" i="2"/>
  <c r="H62" i="2"/>
  <c r="I62" i="2"/>
  <c r="J62" i="2"/>
  <c r="K62" i="2"/>
  <c r="H63" i="2"/>
  <c r="I63" i="2"/>
  <c r="J63" i="2"/>
  <c r="K63" i="2"/>
  <c r="H64" i="2"/>
  <c r="I64" i="2"/>
  <c r="J64" i="2"/>
  <c r="K64" i="2"/>
  <c r="I61" i="2"/>
  <c r="J61" i="2"/>
  <c r="K61" i="2"/>
  <c r="H61" i="2"/>
  <c r="H58" i="2"/>
  <c r="I58" i="2"/>
  <c r="J58" i="2"/>
  <c r="K58" i="2"/>
  <c r="H59" i="2"/>
  <c r="I59" i="2"/>
  <c r="J59" i="2"/>
  <c r="K59" i="2"/>
  <c r="H60" i="2"/>
  <c r="I60" i="2"/>
  <c r="J60" i="2"/>
  <c r="K60" i="2"/>
  <c r="I57" i="2"/>
  <c r="J57" i="2"/>
  <c r="K57" i="2"/>
  <c r="H57" i="2"/>
  <c r="H54" i="2"/>
  <c r="I54" i="2"/>
  <c r="J54" i="2"/>
  <c r="K54" i="2"/>
  <c r="H55" i="2"/>
  <c r="I55" i="2"/>
  <c r="J55" i="2"/>
  <c r="K55" i="2"/>
  <c r="H56" i="2"/>
  <c r="I56" i="2"/>
  <c r="J56" i="2"/>
  <c r="K56" i="2"/>
  <c r="I53" i="2"/>
  <c r="J53" i="2"/>
  <c r="K53" i="2"/>
  <c r="H53" i="2"/>
  <c r="H50" i="2"/>
  <c r="I50" i="2"/>
  <c r="J50" i="2"/>
  <c r="K50" i="2"/>
  <c r="H51" i="2"/>
  <c r="J51" i="2"/>
  <c r="K51" i="2"/>
  <c r="H52" i="2"/>
  <c r="I52" i="2"/>
  <c r="J52" i="2"/>
  <c r="K52" i="2"/>
  <c r="I49" i="2"/>
  <c r="J49" i="2"/>
  <c r="K49" i="2"/>
  <c r="H49" i="2"/>
  <c r="H46" i="2"/>
  <c r="I46" i="2"/>
  <c r="J46" i="2"/>
  <c r="K46" i="2"/>
  <c r="I47" i="2"/>
  <c r="K47" i="2"/>
  <c r="H48" i="2"/>
  <c r="I48" i="2"/>
  <c r="J48" i="2"/>
  <c r="K48" i="2"/>
  <c r="I45" i="2"/>
  <c r="J45" i="2"/>
  <c r="K45" i="2"/>
  <c r="H45" i="2"/>
  <c r="H42" i="2"/>
  <c r="I42" i="2"/>
  <c r="J42" i="2"/>
  <c r="K42" i="2"/>
  <c r="H43" i="2"/>
  <c r="I43" i="2"/>
  <c r="J43" i="2"/>
  <c r="K43" i="2"/>
  <c r="H44" i="2"/>
  <c r="I44" i="2"/>
  <c r="J44" i="2"/>
  <c r="K44" i="2"/>
  <c r="I41" i="2"/>
  <c r="J41" i="2"/>
  <c r="K41" i="2"/>
  <c r="H41" i="2"/>
  <c r="H38" i="2"/>
  <c r="I38" i="2"/>
  <c r="J38" i="2"/>
  <c r="K38" i="2"/>
  <c r="H39" i="2"/>
  <c r="I39" i="2"/>
  <c r="J39" i="2"/>
  <c r="K39" i="2"/>
  <c r="H40" i="2"/>
  <c r="I40" i="2"/>
  <c r="J40" i="2"/>
  <c r="K40" i="2"/>
  <c r="I37" i="2"/>
  <c r="J37" i="2"/>
  <c r="K37" i="2"/>
  <c r="H37" i="2"/>
  <c r="H34" i="2"/>
  <c r="I34" i="2"/>
  <c r="J34" i="2"/>
  <c r="K34" i="2"/>
  <c r="H35" i="2"/>
  <c r="I35" i="2"/>
  <c r="J35" i="2"/>
  <c r="K35" i="2"/>
  <c r="H36" i="2"/>
  <c r="I36" i="2"/>
  <c r="J36" i="2"/>
  <c r="K36" i="2"/>
  <c r="I33" i="2"/>
  <c r="J33" i="2"/>
  <c r="K33" i="2"/>
  <c r="H33" i="2"/>
  <c r="H30" i="2"/>
  <c r="I30" i="2"/>
  <c r="J30" i="2"/>
  <c r="K30" i="2"/>
  <c r="H31" i="2"/>
  <c r="I31" i="2"/>
  <c r="J31" i="2"/>
  <c r="K31" i="2"/>
  <c r="H32" i="2"/>
  <c r="I32" i="2"/>
  <c r="J32" i="2"/>
  <c r="K32" i="2"/>
  <c r="I29" i="2"/>
  <c r="J29" i="2"/>
  <c r="K29" i="2"/>
  <c r="H29" i="2"/>
  <c r="J28" i="2"/>
  <c r="H26" i="2"/>
  <c r="I26" i="2"/>
  <c r="J26" i="2"/>
  <c r="K26" i="2"/>
  <c r="H27" i="2"/>
  <c r="I27" i="2"/>
  <c r="J27" i="2"/>
  <c r="K27" i="2"/>
  <c r="H28" i="2"/>
  <c r="I28" i="2"/>
  <c r="K28" i="2"/>
  <c r="I25" i="2"/>
  <c r="J25" i="2"/>
  <c r="K25" i="2"/>
  <c r="H25" i="2"/>
  <c r="H21" i="2"/>
  <c r="H6" i="2" s="1"/>
  <c r="H22" i="2"/>
  <c r="I22" i="2"/>
  <c r="J22" i="2"/>
  <c r="K22" i="2"/>
  <c r="H23" i="2"/>
  <c r="H8" i="2" s="1"/>
  <c r="I23" i="2"/>
  <c r="J23" i="2"/>
  <c r="K23" i="2"/>
  <c r="H24" i="2"/>
  <c r="I24" i="2"/>
  <c r="J24" i="2"/>
  <c r="K24" i="2"/>
  <c r="I21" i="2"/>
  <c r="J21" i="2"/>
  <c r="K21" i="2"/>
  <c r="K9" i="2" l="1"/>
  <c r="I7" i="2"/>
  <c r="H9" i="2"/>
  <c r="H7" i="2"/>
  <c r="J8" i="2"/>
  <c r="J84" i="2"/>
  <c r="I84" i="2"/>
  <c r="K83" i="2"/>
  <c r="I83" i="2"/>
  <c r="K82" i="2"/>
  <c r="J82" i="2"/>
  <c r="K81" i="2"/>
  <c r="J81" i="2"/>
  <c r="I81" i="2"/>
  <c r="J80" i="2"/>
  <c r="I80" i="2"/>
  <c r="K79" i="2"/>
  <c r="I79" i="2"/>
  <c r="K78" i="2"/>
  <c r="K77" i="2"/>
  <c r="J77" i="2"/>
  <c r="I77" i="2"/>
  <c r="J76" i="2"/>
  <c r="I76" i="2"/>
  <c r="I9" i="2" s="1"/>
  <c r="K75" i="2"/>
  <c r="I75" i="2"/>
  <c r="K74" i="2"/>
  <c r="J74" i="2"/>
  <c r="K73" i="2"/>
  <c r="K6" i="2" s="1"/>
  <c r="J73" i="2"/>
  <c r="I73" i="2"/>
  <c r="J72" i="2"/>
  <c r="J9" i="2" s="1"/>
  <c r="I72" i="2"/>
  <c r="K71" i="2"/>
  <c r="I71" i="2"/>
  <c r="K70" i="2"/>
  <c r="J70" i="2"/>
  <c r="K69" i="2"/>
  <c r="J69" i="2"/>
  <c r="I69" i="2"/>
  <c r="T57" i="2"/>
  <c r="S57" i="2"/>
  <c r="R57" i="2"/>
  <c r="U56" i="2"/>
  <c r="S56" i="2"/>
  <c r="R56" i="2"/>
  <c r="U55" i="2"/>
  <c r="T55" i="2"/>
  <c r="R55" i="2"/>
  <c r="U54" i="2"/>
  <c r="T54" i="2"/>
  <c r="S54" i="2"/>
  <c r="U50" i="2"/>
  <c r="U49" i="2"/>
  <c r="T50" i="2"/>
  <c r="T49" i="2"/>
  <c r="R52" i="2"/>
  <c r="R51" i="2"/>
  <c r="S52" i="2"/>
  <c r="S51" i="2"/>
  <c r="S49" i="2"/>
  <c r="I6" i="2" l="1"/>
  <c r="J6" i="2"/>
  <c r="I8" i="2"/>
  <c r="J7" i="2"/>
  <c r="K7" i="2"/>
  <c r="K8" i="2"/>
</calcChain>
</file>

<file path=xl/sharedStrings.xml><?xml version="1.0" encoding="utf-8"?>
<sst xmlns="http://schemas.openxmlformats.org/spreadsheetml/2006/main" count="768" uniqueCount="480">
  <si>
    <t>ESI</t>
  </si>
  <si>
    <t>Date</t>
  </si>
  <si>
    <t>SP</t>
  </si>
  <si>
    <t>IT</t>
  </si>
  <si>
    <t>FR</t>
  </si>
  <si>
    <t>DE</t>
  </si>
  <si>
    <t>DATA BASE</t>
  </si>
  <si>
    <t>MULTIPLE NRI ESTIMATION</t>
  </si>
  <si>
    <t>€Z</t>
  </si>
  <si>
    <t>Destinataire</t>
  </si>
  <si>
    <t>Exportateur</t>
  </si>
  <si>
    <t>ESP</t>
  </si>
  <si>
    <t>ITA</t>
  </si>
  <si>
    <t>FRA</t>
  </si>
  <si>
    <t>DEU</t>
  </si>
  <si>
    <t>Year</t>
  </si>
  <si>
    <t>EURUSD</t>
  </si>
  <si>
    <t>http://www.usforex.com/forex-tools/historical-rate-tools/yearly-average-rates</t>
  </si>
  <si>
    <t>from</t>
  </si>
  <si>
    <t>USD</t>
  </si>
  <si>
    <t>1998: USD, not norm</t>
  </si>
  <si>
    <t>Annual GDP (millions EUR)</t>
  </si>
  <si>
    <t>Part des exports dans le PIB, par pays exportateur et destinataire</t>
  </si>
  <si>
    <t>http://sdw.ecb.europa.eu/browseSelection.do?DATASET=1&amp;DATASET=2&amp;FREQ=A&amp;REF_AREA=156&amp;REF_AREA=262&amp;REF_AREA=190&amp;REF_AREA=143&amp;node=9484571</t>
  </si>
  <si>
    <t>Quicker year per year transfer from comtrade data base</t>
  </si>
  <si>
    <t>lower limit</t>
  </si>
  <si>
    <t>HICP (not seasonnally adjusted)</t>
  </si>
  <si>
    <t>GDP (millions EUR,sea. Adj, work. Days adj.)</t>
  </si>
  <si>
    <t>Brent</t>
  </si>
  <si>
    <t>Oil price EUR</t>
  </si>
  <si>
    <t>#N/A N/A</t>
  </si>
  <si>
    <t>IPI</t>
  </si>
  <si>
    <t>Moyenne 2000-2014</t>
  </si>
  <si>
    <t>:</t>
  </si>
  <si>
    <t>Government deficit/surplus, debt and associated data [gov_10dd_edpt1]</t>
  </si>
  <si>
    <t>Last update</t>
  </si>
  <si>
    <t>Extracted on</t>
  </si>
  <si>
    <t>Source of data</t>
  </si>
  <si>
    <t>Eurostat</t>
  </si>
  <si>
    <t>UNIT</t>
  </si>
  <si>
    <t>Million euro</t>
  </si>
  <si>
    <t>SECTOR</t>
  </si>
  <si>
    <t>General government</t>
  </si>
  <si>
    <t>NA_ITEM</t>
  </si>
  <si>
    <t>Net lending (+) /net borrowing (-)</t>
  </si>
  <si>
    <t>TIME/GEO</t>
  </si>
  <si>
    <t>European Union (28 countries)</t>
  </si>
  <si>
    <t>Euro area (19 countries)</t>
  </si>
  <si>
    <t>Germany (until 1990 former territory of the FRG)</t>
  </si>
  <si>
    <t>Spain</t>
  </si>
  <si>
    <t>France</t>
  </si>
  <si>
    <t>Italy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</si>
  <si>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</si>
  <si>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</si>
  <si>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</si>
  <si>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</si>
  <si>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</si>
  <si>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</si>
  <si>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</si>
  <si>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</si>
  <si>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</si>
  <si>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</si>
  <si>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</si>
  <si>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</si>
  <si>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</si>
  <si>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</si>
  <si>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</si>
  <si>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</si>
  <si>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</si>
  <si>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Special value:</t>
  </si>
  <si>
    <t>not available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</si>
  <si>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</si>
  <si>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</si>
  <si>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</si>
  <si>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</si>
  <si>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</si>
  <si>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</si>
  <si>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</si>
  <si>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</si>
  <si>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</si>
  <si>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</si>
  <si>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</si>
  <si>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</si>
  <si>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</si>
  <si>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</si>
  <si>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</si>
  <si>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</si>
  <si>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</si>
  <si>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</si>
  <si>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</si>
  <si>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</si>
  <si>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</si>
  <si>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</si>
  <si>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</si>
  <si>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</si>
  <si>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</si>
  <si>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</si>
  <si>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</si>
  <si>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</si>
  <si>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</si>
  <si>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</si>
  <si>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</si>
  <si>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</si>
  <si>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</si>
  <si>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</si>
  <si>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</si>
  <si>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</si>
  <si>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</si>
  <si>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</si>
  <si>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</si>
  <si>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</si>
  <si>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</si>
  <si>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</si>
  <si>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</si>
  <si>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</si>
  <si>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</si>
  <si>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</si>
  <si>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</si>
  <si>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</si>
  <si>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</si>
  <si>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</si>
  <si>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</si>
  <si>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</si>
  <si>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</si>
  <si>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</si>
  <si>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</si>
  <si>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</si>
  <si>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</si>
  <si>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</si>
  <si>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</si>
  <si>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</si>
  <si>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</si>
  <si>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</si>
  <si>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</si>
  <si>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</si>
  <si>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</si>
  <si>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</si>
  <si>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</si>
  <si>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</si>
  <si>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</si>
  <si>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</si>
  <si>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</si>
  <si>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SA</t>
  </si>
  <si>
    <t>NSA</t>
  </si>
  <si>
    <t>Budget balance as % of GDP</t>
  </si>
  <si>
    <t>Budget balance as % of GDP (monthly)</t>
  </si>
  <si>
    <t>ES</t>
  </si>
  <si>
    <t>Total economy nominal outstanding  debt securities (million €), ECB</t>
  </si>
  <si>
    <t>1989-12</t>
  </si>
  <si>
    <t>1990-01</t>
  </si>
  <si>
    <t>1990-02</t>
  </si>
  <si>
    <t>1990-03</t>
  </si>
  <si>
    <t>1990-04</t>
  </si>
  <si>
    <t>1990-05</t>
  </si>
  <si>
    <t>1990-06</t>
  </si>
  <si>
    <t>1990-07</t>
  </si>
  <si>
    <t>1990-08</t>
  </si>
  <si>
    <t>1990-09</t>
  </si>
  <si>
    <t>1990-10</t>
  </si>
  <si>
    <t>1990-11</t>
  </si>
  <si>
    <t>1990-12</t>
  </si>
  <si>
    <t>1991-01</t>
  </si>
  <si>
    <t>1991-02</t>
  </si>
  <si>
    <t>1991-03</t>
  </si>
  <si>
    <t>1991-04</t>
  </si>
  <si>
    <t>1991-05</t>
  </si>
  <si>
    <t>1991-06</t>
  </si>
  <si>
    <t>1991-07</t>
  </si>
  <si>
    <t>1991-08</t>
  </si>
  <si>
    <t>1991-09</t>
  </si>
  <si>
    <t>1991-10</t>
  </si>
  <si>
    <t>1991-11</t>
  </si>
  <si>
    <t>1991-12</t>
  </si>
  <si>
    <t>1992-01</t>
  </si>
  <si>
    <t>1992-02</t>
  </si>
  <si>
    <t>1992-03</t>
  </si>
  <si>
    <t>1992-04</t>
  </si>
  <si>
    <t>1992-05</t>
  </si>
  <si>
    <t>1992-06</t>
  </si>
  <si>
    <t>1992-07</t>
  </si>
  <si>
    <t>1992-08</t>
  </si>
  <si>
    <t>1992-09</t>
  </si>
  <si>
    <t>1992-10</t>
  </si>
  <si>
    <t>1992-11</t>
  </si>
  <si>
    <t>1992-12</t>
  </si>
  <si>
    <t>1993-01</t>
  </si>
  <si>
    <t>1993-02</t>
  </si>
  <si>
    <t>1993-03</t>
  </si>
  <si>
    <t>1993-04</t>
  </si>
  <si>
    <t>1993-05</t>
  </si>
  <si>
    <t>1993-06</t>
  </si>
  <si>
    <t>1993-07</t>
  </si>
  <si>
    <t>1993-08</t>
  </si>
  <si>
    <t>1993-09</t>
  </si>
  <si>
    <t>1993-10</t>
  </si>
  <si>
    <t>1993-11</t>
  </si>
  <si>
    <t>1993-12</t>
  </si>
  <si>
    <t>1994-01</t>
  </si>
  <si>
    <t>1994-02</t>
  </si>
  <si>
    <t>1994-03</t>
  </si>
  <si>
    <t>1994-04</t>
  </si>
  <si>
    <t>1994-05</t>
  </si>
  <si>
    <t>1994-06</t>
  </si>
  <si>
    <t>1994-07</t>
  </si>
  <si>
    <t>1994-08</t>
  </si>
  <si>
    <t>1994-09</t>
  </si>
  <si>
    <t>1994-10</t>
  </si>
  <si>
    <t>1994-11</t>
  </si>
  <si>
    <t>1994-12</t>
  </si>
  <si>
    <t>1995-01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</si>
  <si>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</si>
  <si>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</si>
  <si>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</si>
  <si>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</si>
  <si>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</si>
  <si>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</si>
  <si>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</si>
  <si>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</si>
  <si>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</si>
  <si>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</si>
  <si>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1995-12</t>
  </si>
  <si>
    <t>1996-01</t>
  </si>
  <si>
    <t>1996-02</t>
  </si>
  <si>
    <t>1996-03</t>
  </si>
  <si>
    <t>1996-04</t>
  </si>
  <si>
    <t>1996-05</t>
  </si>
  <si>
    <t>1996-06</t>
  </si>
  <si>
    <t>1996-07</t>
  </si>
  <si>
    <t>1996-08</t>
  </si>
  <si>
    <t>1996-09</t>
  </si>
  <si>
    <t>1996-10</t>
  </si>
  <si>
    <t>1996-11</t>
  </si>
  <si>
    <t>1996-12</t>
  </si>
  <si>
    <t>1997-01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</si>
  <si>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</si>
  <si>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</si>
  <si>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</si>
  <si>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</si>
  <si>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</si>
  <si>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</si>
  <si>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</si>
  <si>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</si>
  <si>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</si>
  <si>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</si>
  <si>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1997-12</t>
  </si>
  <si>
    <t>1998-01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</si>
  <si>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</si>
  <si>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</si>
  <si>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</si>
  <si>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</si>
  <si>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</si>
  <si>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</si>
  <si>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</si>
  <si>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</si>
  <si>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</si>
  <si>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</si>
  <si>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1998-12</t>
  </si>
  <si>
    <t>1999-01</t>
  </si>
  <si>
    <t>1999-02</t>
  </si>
  <si>
    <t>1999-03</t>
  </si>
  <si>
    <t>1999-04</t>
  </si>
  <si>
    <t>1999-05</t>
  </si>
  <si>
    <t>1999-06</t>
  </si>
  <si>
    <t>1999-07</t>
  </si>
  <si>
    <t>1999-08</t>
  </si>
  <si>
    <t>1999-09</t>
  </si>
  <si>
    <t>1999-10</t>
  </si>
  <si>
    <t>1999-11</t>
  </si>
  <si>
    <t>1999-12</t>
  </si>
  <si>
    <t>2000-01</t>
  </si>
  <si>
    <t>2000-02</t>
  </si>
  <si>
    <t>2000-03</t>
  </si>
  <si>
    <t>2000-04</t>
  </si>
  <si>
    <t>2000-05</t>
  </si>
  <si>
    <t>2000-06</t>
  </si>
  <si>
    <t>2000-07</t>
  </si>
  <si>
    <t>2000-08</t>
  </si>
  <si>
    <t>2000-09</t>
  </si>
  <si>
    <t>2000-10</t>
  </si>
  <si>
    <t>2000-11</t>
  </si>
  <si>
    <t>2000-12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</si>
  <si>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</si>
  <si>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</si>
  <si>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</si>
  <si>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</si>
  <si>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</si>
  <si>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</si>
  <si>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</si>
  <si>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</si>
  <si>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</si>
  <si>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</si>
  <si>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</si>
  <si>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</si>
  <si>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</si>
  <si>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</si>
  <si>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</si>
  <si>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</si>
  <si>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</si>
  <si>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</si>
  <si>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</si>
  <si>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</si>
  <si>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</si>
  <si>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</si>
  <si>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</si>
  <si>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</si>
  <si>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</si>
  <si>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</si>
  <si>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</si>
  <si>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</si>
  <si>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</si>
  <si>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</si>
  <si>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</si>
  <si>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</si>
  <si>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</si>
  <si>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</si>
  <si>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</si>
  <si>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</si>
  <si>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</si>
  <si>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</si>
  <si>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</si>
  <si>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</si>
  <si>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</si>
  <si>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</si>
  <si>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</si>
  <si>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</si>
  <si>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</si>
  <si>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</si>
  <si>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</si>
  <si>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</si>
  <si>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</si>
  <si>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</si>
  <si>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</si>
  <si>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</si>
  <si>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</si>
  <si>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</si>
  <si>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</si>
  <si>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</si>
  <si>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</si>
  <si>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</si>
  <si>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</si>
  <si>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</si>
  <si>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</si>
  <si>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</si>
  <si>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</si>
  <si>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</si>
  <si>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</si>
  <si>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</si>
  <si>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</si>
  <si>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</si>
  <si>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</si>
  <si>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</si>
  <si>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</si>
  <si>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</si>
  <si>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</si>
  <si>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</si>
  <si>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</si>
  <si>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</si>
  <si>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</si>
  <si>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</si>
  <si>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</si>
  <si>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</si>
  <si>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</si>
  <si>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</si>
  <si>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</si>
  <si>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</si>
  <si>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</si>
  <si>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</si>
  <si>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</si>
  <si>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</si>
  <si>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</si>
  <si>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</si>
  <si>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</si>
  <si>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</si>
  <si>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</si>
  <si>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</si>
  <si>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</si>
  <si>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</si>
  <si>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</si>
  <si>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</si>
  <si>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</si>
  <si>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</si>
  <si>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</si>
  <si>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</si>
  <si>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</si>
  <si>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</si>
  <si>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</si>
  <si>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</si>
  <si>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</si>
  <si>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</si>
  <si>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</si>
  <si>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</si>
  <si>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</si>
  <si>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</si>
  <si>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</si>
  <si>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</si>
  <si>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</si>
  <si>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</si>
  <si>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</si>
  <si>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</si>
  <si>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</si>
  <si>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</si>
  <si>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</si>
  <si>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</si>
  <si>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</si>
  <si>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</si>
  <si>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</si>
  <si>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</si>
  <si>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</si>
  <si>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</si>
  <si>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</si>
  <si>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</si>
  <si>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</si>
  <si>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</si>
  <si>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</si>
  <si>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</si>
  <si>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</si>
  <si>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</si>
  <si>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</si>
  <si>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</si>
  <si>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</si>
  <si>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</si>
  <si>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</si>
  <si>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</si>
  <si>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</si>
  <si>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</si>
  <si>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</si>
  <si>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</si>
  <si>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</si>
  <si>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</si>
  <si>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</si>
  <si>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</si>
  <si>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</si>
  <si>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</si>
  <si>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</si>
  <si>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</si>
  <si>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</si>
  <si>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</si>
  <si>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</si>
  <si>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</si>
  <si>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</si>
  <si>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</si>
  <si>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</si>
  <si>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</si>
  <si>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</si>
  <si>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</si>
  <si>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</si>
  <si>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</si>
  <si>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</si>
  <si>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</si>
  <si>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</si>
  <si>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</si>
  <si>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</si>
  <si>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</si>
  <si>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</si>
  <si>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</si>
  <si>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</si>
  <si>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</si>
  <si>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</si>
  <si>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</si>
  <si>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</si>
  <si>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</si>
  <si>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GDP (millions EUR,sea. Adj, nominal)</t>
  </si>
  <si>
    <t>Nominal GDP</t>
  </si>
  <si>
    <t>DEU_1Y</t>
  </si>
  <si>
    <t>FRA_1Y</t>
  </si>
  <si>
    <t>ITA_1Y</t>
  </si>
  <si>
    <t>ESP_1Y</t>
  </si>
  <si>
    <t>EONIA 1Y</t>
  </si>
  <si>
    <t>Gov Debt</t>
  </si>
  <si>
    <t>HICP (seasonnally adjusted, Tramo/Seats)</t>
  </si>
  <si>
    <t>corr t,t</t>
  </si>
  <si>
    <t>corr t,t-1</t>
  </si>
  <si>
    <t>Correlation</t>
  </si>
  <si>
    <t>Régression</t>
  </si>
  <si>
    <t>HICP excl. energy (seasonnally adjusted, Tramo/Seats)</t>
  </si>
  <si>
    <t>INTEREST RATE (EONIA 1Y, closing)</t>
  </si>
  <si>
    <t>http://comtrade.un.org/data/</t>
  </si>
  <si>
    <t>Souverains 1 an</t>
  </si>
  <si>
    <t>inflation expectations</t>
  </si>
  <si>
    <t>inflation expectations (duplicate)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</si>
</sst>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000000000000000"/>
    <numFmt numFmtId="166" formatCode="dd\.mm\.yy"/>
    <numFmt numFmtId="167" formatCode="#,##0.0"/>
    <numFmt numFmtId="168" formatCode="0.0000"/>
  </numFmts>
  <fonts count="28" x14ac:knownFonts="1">
    <font>
      <sz val="11"/>
      <color theme="1"/>
      <name val="Calibri"/>
      <family val="2"/>
      <scheme val="minor"/>
    </font>
    <font>
      <b/>
      <sz val="11"/>
      <color rgb="FF002774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00277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Tms Rmn"/>
    </font>
    <font>
      <u/>
      <sz val="11"/>
      <color theme="1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AE58E"/>
        <bgColor indexed="64"/>
      </patternFill>
    </fill>
    <fill>
      <patternFill patternType="solid">
        <fgColor rgb="FF00277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BFAF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6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10" borderId="4" applyNumberFormat="0" applyAlignment="0" applyProtection="0"/>
    <xf numFmtId="0" fontId="17" fillId="11" borderId="5" applyNumberFormat="0" applyAlignment="0" applyProtection="0"/>
    <xf numFmtId="0" fontId="18" fillId="11" borderId="4" applyNumberFormat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8" fillId="13" borderId="8" applyNumberFormat="0" applyFont="0" applyAlignment="0" applyProtection="0"/>
    <xf numFmtId="0" fontId="22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23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23" fillId="37" borderId="0" applyNumberFormat="0" applyBorder="0" applyAlignment="0" applyProtection="0"/>
    <xf numFmtId="0" fontId="24" fillId="0" borderId="0"/>
    <xf numFmtId="164" fontId="26" fillId="0" borderId="0"/>
    <xf numFmtId="0" fontId="25" fillId="0" borderId="0"/>
    <xf numFmtId="0" fontId="27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3" fillId="4" borderId="0" xfId="0" applyFont="1" applyFill="1"/>
    <xf numFmtId="0" fontId="1" fillId="3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5" borderId="0" xfId="0" applyFill="1"/>
    <xf numFmtId="0" fontId="0" fillId="6" borderId="0" xfId="0" applyFill="1"/>
    <xf numFmtId="14" fontId="1" fillId="3" borderId="0" xfId="0" applyNumberFormat="1" applyFont="1" applyFill="1" applyAlignment="1">
      <alignment horizontal="center" vertical="center"/>
    </xf>
    <xf numFmtId="2" fontId="4" fillId="6" borderId="0" xfId="0" applyNumberFormat="1" applyFont="1" applyFill="1" applyAlignment="1">
      <alignment horizontal="center" vertical="center"/>
    </xf>
    <xf numFmtId="1" fontId="1" fillId="5" borderId="0" xfId="0" applyNumberFormat="1" applyFont="1" applyFill="1" applyAlignment="1">
      <alignment horizontal="center" vertical="center"/>
    </xf>
    <xf numFmtId="1" fontId="1" fillId="6" borderId="0" xfId="0" applyNumberFormat="1" applyFont="1" applyFill="1" applyAlignment="1">
      <alignment horizontal="center" vertical="center"/>
    </xf>
    <xf numFmtId="164" fontId="4" fillId="6" borderId="0" xfId="0" applyNumberFormat="1" applyFont="1" applyFill="1" applyAlignment="1">
      <alignment horizontal="center" vertical="center"/>
    </xf>
    <xf numFmtId="164" fontId="4" fillId="5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1" fontId="4" fillId="6" borderId="0" xfId="0" applyNumberFormat="1" applyFont="1" applyFill="1" applyAlignment="1">
      <alignment horizontal="center" vertical="center"/>
    </xf>
    <xf numFmtId="11" fontId="4" fillId="5" borderId="0" xfId="0" applyNumberFormat="1" applyFont="1" applyFill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11" fontId="4" fillId="0" borderId="0" xfId="0" applyNumberFormat="1" applyFont="1" applyFill="1" applyAlignment="1">
      <alignment horizontal="center" vertical="center"/>
    </xf>
    <xf numFmtId="14" fontId="6" fillId="3" borderId="0" xfId="0" applyNumberFormat="1" applyFont="1" applyFill="1" applyAlignment="1">
      <alignment horizontal="center" vertical="center"/>
    </xf>
    <xf numFmtId="2" fontId="7" fillId="6" borderId="0" xfId="0" applyNumberFormat="1" applyFont="1" applyFill="1" applyAlignment="1">
      <alignment horizontal="center" vertical="center"/>
    </xf>
    <xf numFmtId="164" fontId="7" fillId="5" borderId="0" xfId="0" applyNumberFormat="1" applyFont="1" applyFill="1" applyAlignment="1">
      <alignment horizontal="center" vertical="center"/>
    </xf>
    <xf numFmtId="164" fontId="7" fillId="6" borderId="0" xfId="0" applyNumberFormat="1" applyFont="1" applyFill="1" applyAlignment="1">
      <alignment horizontal="center" vertical="center"/>
    </xf>
    <xf numFmtId="0" fontId="7" fillId="0" borderId="0" xfId="0" applyFont="1"/>
    <xf numFmtId="0" fontId="0" fillId="0" borderId="0" xfId="0" applyFill="1"/>
    <xf numFmtId="2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5" fillId="0" borderId="0" xfId="0" applyNumberFormat="1" applyFont="1" applyFill="1" applyBorder="1" applyAlignment="1"/>
    <xf numFmtId="166" fontId="25" fillId="0" borderId="0" xfId="0" applyNumberFormat="1" applyFont="1" applyFill="1" applyBorder="1" applyAlignment="1"/>
    <xf numFmtId="0" fontId="25" fillId="38" borderId="10" xfId="0" applyNumberFormat="1" applyFont="1" applyFill="1" applyBorder="1" applyAlignment="1"/>
    <xf numFmtId="0" fontId="25" fillId="0" borderId="10" xfId="0" applyNumberFormat="1" applyFont="1" applyFill="1" applyBorder="1" applyAlignment="1"/>
    <xf numFmtId="167" fontId="25" fillId="0" borderId="10" xfId="0" applyNumberFormat="1" applyFont="1" applyFill="1" applyBorder="1" applyAlignment="1"/>
    <xf numFmtId="0" fontId="5" fillId="0" borderId="0" xfId="0" applyFont="1"/>
    <xf numFmtId="0" fontId="5" fillId="40" borderId="0" xfId="0" applyFont="1" applyFill="1"/>
    <xf numFmtId="0" fontId="0" fillId="40" borderId="0" xfId="0" applyFill="1"/>
    <xf numFmtId="0" fontId="5" fillId="39" borderId="0" xfId="0" applyFont="1" applyFill="1"/>
    <xf numFmtId="0" fontId="0" fillId="39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NumberFormat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7" fillId="0" borderId="0" xfId="45"/>
    <xf numFmtId="168" fontId="4" fillId="5" borderId="0" xfId="0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iskette" xfId="4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2774"/>
      <color rgb="FFFBFAF7"/>
      <color rgb="FFF8F6F2"/>
      <color rgb="FFF7F5EF"/>
      <color rgb="FFF3F1E9"/>
      <color rgb="FFF2F0E6"/>
      <color rgb="FFF8F7F2"/>
      <color rgb="FFF3F2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Feuil3!$T$2:$T$199</c:f>
              <c:numCache>
                <c:formatCode>General</c:formatCode>
                <c:ptCount val="198"/>
                <c:pt idx="0">
                  <c:v>2.7509999999999999</c:v>
                </c:pt>
                <c:pt idx="1">
                  <c:v>2.94</c:v>
                </c:pt>
                <c:pt idx="2">
                  <c:v>2.7960000000000003</c:v>
                </c:pt>
                <c:pt idx="3">
                  <c:v>2.4990000000000001</c:v>
                </c:pt>
                <c:pt idx="4">
                  <c:v>2.5489999999999999</c:v>
                </c:pt>
                <c:pt idx="5">
                  <c:v>2.649</c:v>
                </c:pt>
                <c:pt idx="6">
                  <c:v>2.8570000000000002</c:v>
                </c:pt>
                <c:pt idx="7">
                  <c:v>3.0179999999999998</c:v>
                </c:pt>
                <c:pt idx="8">
                  <c:v>3.1219999999999999</c:v>
                </c:pt>
                <c:pt idx="9">
                  <c:v>3.5910000000000002</c:v>
                </c:pt>
                <c:pt idx="10">
                  <c:v>3.6160000000000001</c:v>
                </c:pt>
                <c:pt idx="11">
                  <c:v>3.69</c:v>
                </c:pt>
                <c:pt idx="12">
                  <c:v>3.9459999999999997</c:v>
                </c:pt>
                <c:pt idx="13">
                  <c:v>4.0179999999999998</c:v>
                </c:pt>
                <c:pt idx="14">
                  <c:v>4.1470000000000002</c:v>
                </c:pt>
                <c:pt idx="15">
                  <c:v>4.415</c:v>
                </c:pt>
                <c:pt idx="16">
                  <c:v>4.8460000000000001</c:v>
                </c:pt>
                <c:pt idx="17">
                  <c:v>4.8760000000000003</c:v>
                </c:pt>
                <c:pt idx="18">
                  <c:v>5.0289999999999999</c:v>
                </c:pt>
                <c:pt idx="19">
                  <c:v>5.1669999999999998</c:v>
                </c:pt>
                <c:pt idx="20">
                  <c:v>5.048</c:v>
                </c:pt>
                <c:pt idx="21">
                  <c:v>5.14</c:v>
                </c:pt>
                <c:pt idx="22">
                  <c:v>4.8309999999999995</c:v>
                </c:pt>
                <c:pt idx="23">
                  <c:v>4.6029999999999998</c:v>
                </c:pt>
                <c:pt idx="24">
                  <c:v>4.3019999999999996</c:v>
                </c:pt>
                <c:pt idx="25">
                  <c:v>4.3230000000000004</c:v>
                </c:pt>
                <c:pt idx="26">
                  <c:v>4.1520000000000001</c:v>
                </c:pt>
                <c:pt idx="27">
                  <c:v>4.3330000000000002</c:v>
                </c:pt>
                <c:pt idx="28">
                  <c:v>4.09</c:v>
                </c:pt>
                <c:pt idx="29">
                  <c:v>4.032</c:v>
                </c:pt>
                <c:pt idx="30">
                  <c:v>3.972</c:v>
                </c:pt>
                <c:pt idx="31">
                  <c:v>3.742</c:v>
                </c:pt>
                <c:pt idx="32">
                  <c:v>3.2480000000000002</c:v>
                </c:pt>
                <c:pt idx="33">
                  <c:v>3.0049999999999999</c:v>
                </c:pt>
                <c:pt idx="34">
                  <c:v>3.0379999999999998</c:v>
                </c:pt>
                <c:pt idx="35">
                  <c:v>3.1480000000000001</c:v>
                </c:pt>
                <c:pt idx="36">
                  <c:v>3.4699999999999998</c:v>
                </c:pt>
                <c:pt idx="37">
                  <c:v>3.4489999999999998</c:v>
                </c:pt>
                <c:pt idx="38">
                  <c:v>3.802</c:v>
                </c:pt>
                <c:pt idx="39">
                  <c:v>3.6040000000000001</c:v>
                </c:pt>
                <c:pt idx="40">
                  <c:v>3.8040000000000003</c:v>
                </c:pt>
                <c:pt idx="41">
                  <c:v>3.5960000000000001</c:v>
                </c:pt>
                <c:pt idx="42">
                  <c:v>3.4079999999999999</c:v>
                </c:pt>
                <c:pt idx="43">
                  <c:v>3.2690000000000001</c:v>
                </c:pt>
                <c:pt idx="44">
                  <c:v>2.9609999999999999</c:v>
                </c:pt>
                <c:pt idx="45">
                  <c:v>2.9459999999999997</c:v>
                </c:pt>
                <c:pt idx="46">
                  <c:v>2.8839999999999999</c:v>
                </c:pt>
                <c:pt idx="47">
                  <c:v>2.597</c:v>
                </c:pt>
                <c:pt idx="48">
                  <c:v>2.4769999999999999</c:v>
                </c:pt>
                <c:pt idx="49">
                  <c:v>2.266</c:v>
                </c:pt>
                <c:pt idx="50">
                  <c:v>2.2610000000000001</c:v>
                </c:pt>
                <c:pt idx="51">
                  <c:v>2.2850000000000001</c:v>
                </c:pt>
                <c:pt idx="52">
                  <c:v>2.02</c:v>
                </c:pt>
                <c:pt idx="53">
                  <c:v>1.92</c:v>
                </c:pt>
                <c:pt idx="54">
                  <c:v>2</c:v>
                </c:pt>
                <c:pt idx="55">
                  <c:v>2.2050000000000001</c:v>
                </c:pt>
                <c:pt idx="56">
                  <c:v>1.9950000000000001</c:v>
                </c:pt>
                <c:pt idx="57">
                  <c:v>2.2850000000000001</c:v>
                </c:pt>
                <c:pt idx="58">
                  <c:v>2.3449999999999998</c:v>
                </c:pt>
                <c:pt idx="59">
                  <c:v>2.165</c:v>
                </c:pt>
                <c:pt idx="60">
                  <c:v>2.145</c:v>
                </c:pt>
                <c:pt idx="61">
                  <c:v>1.9550000000000001</c:v>
                </c:pt>
                <c:pt idx="62">
                  <c:v>1.88</c:v>
                </c:pt>
                <c:pt idx="63">
                  <c:v>2.121</c:v>
                </c:pt>
                <c:pt idx="64">
                  <c:v>2.1960000000000002</c:v>
                </c:pt>
                <c:pt idx="65">
                  <c:v>2.3069999999999999</c:v>
                </c:pt>
                <c:pt idx="66">
                  <c:v>2.2810000000000001</c:v>
                </c:pt>
                <c:pt idx="67">
                  <c:v>2.181</c:v>
                </c:pt>
                <c:pt idx="68">
                  <c:v>2.2810000000000001</c:v>
                </c:pt>
                <c:pt idx="69">
                  <c:v>2.181</c:v>
                </c:pt>
                <c:pt idx="70">
                  <c:v>2.1859999999999999</c:v>
                </c:pt>
                <c:pt idx="71">
                  <c:v>2.2560000000000002</c:v>
                </c:pt>
                <c:pt idx="72">
                  <c:v>2.1909999999999998</c:v>
                </c:pt>
                <c:pt idx="73">
                  <c:v>2.2309999999999999</c:v>
                </c:pt>
                <c:pt idx="74">
                  <c:v>2.2509999999999999</c:v>
                </c:pt>
                <c:pt idx="75">
                  <c:v>2.085</c:v>
                </c:pt>
                <c:pt idx="76">
                  <c:v>2.0249999999999999</c:v>
                </c:pt>
                <c:pt idx="77">
                  <c:v>1.96</c:v>
                </c:pt>
                <c:pt idx="78">
                  <c:v>2.09</c:v>
                </c:pt>
                <c:pt idx="79">
                  <c:v>2.1</c:v>
                </c:pt>
                <c:pt idx="80">
                  <c:v>2.206</c:v>
                </c:pt>
                <c:pt idx="81">
                  <c:v>2.4870000000000001</c:v>
                </c:pt>
                <c:pt idx="82">
                  <c:v>2.6509999999999998</c:v>
                </c:pt>
                <c:pt idx="83">
                  <c:v>2.7210000000000001</c:v>
                </c:pt>
                <c:pt idx="84">
                  <c:v>2.766</c:v>
                </c:pt>
                <c:pt idx="85">
                  <c:v>2.8620000000000001</c:v>
                </c:pt>
                <c:pt idx="86">
                  <c:v>3.1070000000000002</c:v>
                </c:pt>
                <c:pt idx="87">
                  <c:v>3.1669999999999998</c:v>
                </c:pt>
                <c:pt idx="88">
                  <c:v>3.177</c:v>
                </c:pt>
                <c:pt idx="89">
                  <c:v>3.3420000000000001</c:v>
                </c:pt>
                <c:pt idx="90">
                  <c:v>3.407</c:v>
                </c:pt>
                <c:pt idx="91">
                  <c:v>3.4820000000000002</c:v>
                </c:pt>
                <c:pt idx="92">
                  <c:v>3.556</c:v>
                </c:pt>
                <c:pt idx="93">
                  <c:v>3.6760000000000002</c:v>
                </c:pt>
                <c:pt idx="94">
                  <c:v>3.6959999999999997</c:v>
                </c:pt>
                <c:pt idx="95">
                  <c:v>3.8570000000000002</c:v>
                </c:pt>
                <c:pt idx="96">
                  <c:v>3.9569999999999999</c:v>
                </c:pt>
                <c:pt idx="97">
                  <c:v>3.87</c:v>
                </c:pt>
                <c:pt idx="98">
                  <c:v>4.0359999999999996</c:v>
                </c:pt>
                <c:pt idx="99">
                  <c:v>4.1360000000000001</c:v>
                </c:pt>
                <c:pt idx="100">
                  <c:v>4.2859999999999996</c:v>
                </c:pt>
                <c:pt idx="101">
                  <c:v>4.3760000000000003</c:v>
                </c:pt>
                <c:pt idx="102">
                  <c:v>4.3609999999999998</c:v>
                </c:pt>
                <c:pt idx="103">
                  <c:v>4.12</c:v>
                </c:pt>
                <c:pt idx="104">
                  <c:v>4.04</c:v>
                </c:pt>
                <c:pt idx="105">
                  <c:v>4.08</c:v>
                </c:pt>
                <c:pt idx="106">
                  <c:v>3.9699999999999998</c:v>
                </c:pt>
                <c:pt idx="107">
                  <c:v>4.12</c:v>
                </c:pt>
                <c:pt idx="108">
                  <c:v>3.6390000000000002</c:v>
                </c:pt>
                <c:pt idx="109">
                  <c:v>3.5680000000000001</c:v>
                </c:pt>
                <c:pt idx="110">
                  <c:v>3.8289999999999997</c:v>
                </c:pt>
                <c:pt idx="111">
                  <c:v>4.0250000000000004</c:v>
                </c:pt>
                <c:pt idx="112">
                  <c:v>4.2569999999999997</c:v>
                </c:pt>
                <c:pt idx="113">
                  <c:v>4.577</c:v>
                </c:pt>
                <c:pt idx="114">
                  <c:v>4.415</c:v>
                </c:pt>
                <c:pt idx="115">
                  <c:v>4.3390000000000004</c:v>
                </c:pt>
                <c:pt idx="116">
                  <c:v>3.7490000000000001</c:v>
                </c:pt>
                <c:pt idx="117">
                  <c:v>2.4990000000000001</c:v>
                </c:pt>
                <c:pt idx="118">
                  <c:v>2.4500000000000002</c:v>
                </c:pt>
                <c:pt idx="119">
                  <c:v>1.8010000000000002</c:v>
                </c:pt>
                <c:pt idx="120">
                  <c:v>1.351</c:v>
                </c:pt>
                <c:pt idx="121">
                  <c:v>1.181</c:v>
                </c:pt>
                <c:pt idx="122">
                  <c:v>1.101</c:v>
                </c:pt>
                <c:pt idx="123">
                  <c:v>1.0509999999999999</c:v>
                </c:pt>
                <c:pt idx="124">
                  <c:v>0.90100000000000002</c:v>
                </c:pt>
                <c:pt idx="125">
                  <c:v>0.90100000000000002</c:v>
                </c:pt>
                <c:pt idx="126">
                  <c:v>0.76600000000000001</c:v>
                </c:pt>
                <c:pt idx="127">
                  <c:v>0.72599999999999998</c:v>
                </c:pt>
                <c:pt idx="128">
                  <c:v>0.70099999999999996</c:v>
                </c:pt>
                <c:pt idx="129">
                  <c:v>0.85099999999999998</c:v>
                </c:pt>
                <c:pt idx="130">
                  <c:v>0.82599999999999996</c:v>
                </c:pt>
                <c:pt idx="131">
                  <c:v>0.90100000000000002</c:v>
                </c:pt>
                <c:pt idx="132">
                  <c:v>0.82599999999999996</c:v>
                </c:pt>
                <c:pt idx="133">
                  <c:v>0.751</c:v>
                </c:pt>
                <c:pt idx="134">
                  <c:v>0.73099999999999998</c:v>
                </c:pt>
                <c:pt idx="135">
                  <c:v>0.501</c:v>
                </c:pt>
                <c:pt idx="136">
                  <c:v>1.4769999999999999</c:v>
                </c:pt>
                <c:pt idx="137">
                  <c:v>2.3050000000000002</c:v>
                </c:pt>
                <c:pt idx="138">
                  <c:v>1.6019999999999999</c:v>
                </c:pt>
                <c:pt idx="139">
                  <c:v>1.677</c:v>
                </c:pt>
                <c:pt idx="140">
                  <c:v>1.276</c:v>
                </c:pt>
                <c:pt idx="141">
                  <c:v>1.2509999999999999</c:v>
                </c:pt>
                <c:pt idx="142">
                  <c:v>1.5779999999999998</c:v>
                </c:pt>
                <c:pt idx="143">
                  <c:v>1.9020000000000001</c:v>
                </c:pt>
                <c:pt idx="144">
                  <c:v>2.1539999999999999</c:v>
                </c:pt>
                <c:pt idx="145">
                  <c:v>1.95</c:v>
                </c:pt>
                <c:pt idx="146">
                  <c:v>1.875</c:v>
                </c:pt>
                <c:pt idx="147">
                  <c:v>1.95</c:v>
                </c:pt>
                <c:pt idx="148">
                  <c:v>1.95</c:v>
                </c:pt>
                <c:pt idx="149">
                  <c:v>2</c:v>
                </c:pt>
                <c:pt idx="150">
                  <c:v>2.2000000000000002</c:v>
                </c:pt>
                <c:pt idx="151">
                  <c:v>3.278</c:v>
                </c:pt>
                <c:pt idx="152">
                  <c:v>3.5449999999999999</c:v>
                </c:pt>
                <c:pt idx="153">
                  <c:v>4.0209999999999999</c:v>
                </c:pt>
                <c:pt idx="154">
                  <c:v>5.117</c:v>
                </c:pt>
                <c:pt idx="155">
                  <c:v>3.3140000000000001</c:v>
                </c:pt>
                <c:pt idx="156">
                  <c:v>1.8439999999999999</c:v>
                </c:pt>
                <c:pt idx="157">
                  <c:v>1.242</c:v>
                </c:pt>
                <c:pt idx="158">
                  <c:v>1.829</c:v>
                </c:pt>
                <c:pt idx="159">
                  <c:v>2.7010000000000001</c:v>
                </c:pt>
                <c:pt idx="160">
                  <c:v>4.37</c:v>
                </c:pt>
                <c:pt idx="161">
                  <c:v>4.359</c:v>
                </c:pt>
                <c:pt idx="162">
                  <c:v>3.875</c:v>
                </c:pt>
                <c:pt idx="163">
                  <c:v>2.9859999999999998</c:v>
                </c:pt>
                <c:pt idx="164">
                  <c:v>2.8340000000000001</c:v>
                </c:pt>
                <c:pt idx="165">
                  <c:v>2.5609999999999999</c:v>
                </c:pt>
                <c:pt idx="166">
                  <c:v>2.3010000000000002</c:v>
                </c:pt>
                <c:pt idx="167">
                  <c:v>2.29</c:v>
                </c:pt>
                <c:pt idx="168">
                  <c:v>1.5049999999999999</c:v>
                </c:pt>
                <c:pt idx="169">
                  <c:v>1.48</c:v>
                </c:pt>
                <c:pt idx="170">
                  <c:v>1.496</c:v>
                </c:pt>
                <c:pt idx="171">
                  <c:v>0.99399999999999999</c:v>
                </c:pt>
                <c:pt idx="172">
                  <c:v>1.1599999999999999</c:v>
                </c:pt>
                <c:pt idx="173">
                  <c:v>1.5899999999999999</c:v>
                </c:pt>
                <c:pt idx="174">
                  <c:v>1.242</c:v>
                </c:pt>
                <c:pt idx="175">
                  <c:v>1.3149999999999999</c:v>
                </c:pt>
                <c:pt idx="176">
                  <c:v>1.141</c:v>
                </c:pt>
                <c:pt idx="177">
                  <c:v>0.75900000000000001</c:v>
                </c:pt>
                <c:pt idx="178">
                  <c:v>0.80400000000000005</c:v>
                </c:pt>
                <c:pt idx="179">
                  <c:v>1.0149999999999999</c:v>
                </c:pt>
                <c:pt idx="180">
                  <c:v>0.72</c:v>
                </c:pt>
                <c:pt idx="181">
                  <c:v>0.57999999999999996</c:v>
                </c:pt>
                <c:pt idx="182">
                  <c:v>0.60499999999999998</c:v>
                </c:pt>
                <c:pt idx="183">
                  <c:v>0.57899999999999996</c:v>
                </c:pt>
                <c:pt idx="184">
                  <c:v>0.52600000000000002</c:v>
                </c:pt>
                <c:pt idx="185">
                  <c:v>0.316</c:v>
                </c:pt>
                <c:pt idx="186">
                  <c:v>0.19800000000000001</c:v>
                </c:pt>
                <c:pt idx="187">
                  <c:v>0.192</c:v>
                </c:pt>
                <c:pt idx="188">
                  <c:v>0.222</c:v>
                </c:pt>
                <c:pt idx="189">
                  <c:v>0.37</c:v>
                </c:pt>
                <c:pt idx="190">
                  <c:v>0.34499999999999997</c:v>
                </c:pt>
                <c:pt idx="191">
                  <c:v>0.29799999999999999</c:v>
                </c:pt>
                <c:pt idx="192">
                  <c:v>0.16900000000000001</c:v>
                </c:pt>
                <c:pt idx="193">
                  <c:v>8.8999999999999996E-2</c:v>
                </c:pt>
                <c:pt idx="194">
                  <c:v>1.4E-2</c:v>
                </c:pt>
                <c:pt idx="195">
                  <c:v>1.6E-2</c:v>
                </c:pt>
                <c:pt idx="196">
                  <c:v>2.1999999999999999E-2</c:v>
                </c:pt>
                <c:pt idx="197">
                  <c:v>0.16300000000000001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Feuil3!$U$2:$U$199</c:f>
              <c:numCache>
                <c:formatCode>General</c:formatCode>
                <c:ptCount val="198"/>
                <c:pt idx="0">
                  <c:v>2.9159999999999999</c:v>
                </c:pt>
                <c:pt idx="1">
                  <c:v>2.9050000000000002</c:v>
                </c:pt>
                <c:pt idx="2">
                  <c:v>2.9990000000000001</c:v>
                </c:pt>
                <c:pt idx="3">
                  <c:v>2.59</c:v>
                </c:pt>
                <c:pt idx="4">
                  <c:v>2.625</c:v>
                </c:pt>
                <c:pt idx="5">
                  <c:v>2.8369999999999997</c:v>
                </c:pt>
                <c:pt idx="6">
                  <c:v>3.03</c:v>
                </c:pt>
                <c:pt idx="7">
                  <c:v>3.1230000000000002</c:v>
                </c:pt>
                <c:pt idx="8">
                  <c:v>3.1539999999999999</c:v>
                </c:pt>
                <c:pt idx="9">
                  <c:v>3.5670000000000002</c:v>
                </c:pt>
                <c:pt idx="10">
                  <c:v>3.6379999999999999</c:v>
                </c:pt>
                <c:pt idx="11">
                  <c:v>3.6879999999999997</c:v>
                </c:pt>
                <c:pt idx="12">
                  <c:v>3.9319999999999999</c:v>
                </c:pt>
                <c:pt idx="13">
                  <c:v>4.0490000000000004</c:v>
                </c:pt>
                <c:pt idx="14">
                  <c:v>4.1970000000000001</c:v>
                </c:pt>
                <c:pt idx="15">
                  <c:v>4.4390000000000001</c:v>
                </c:pt>
                <c:pt idx="16">
                  <c:v>4.7759999999999998</c:v>
                </c:pt>
                <c:pt idx="17">
                  <c:v>4.7359999999999998</c:v>
                </c:pt>
                <c:pt idx="18">
                  <c:v>4.9249999999999998</c:v>
                </c:pt>
                <c:pt idx="19">
                  <c:v>5.0529999999999999</c:v>
                </c:pt>
                <c:pt idx="20">
                  <c:v>5</c:v>
                </c:pt>
                <c:pt idx="21">
                  <c:v>5.016</c:v>
                </c:pt>
                <c:pt idx="22">
                  <c:v>4.8840000000000003</c:v>
                </c:pt>
                <c:pt idx="23">
                  <c:v>4.4390000000000001</c:v>
                </c:pt>
                <c:pt idx="24">
                  <c:v>4.3780000000000001</c:v>
                </c:pt>
                <c:pt idx="25">
                  <c:v>4.4039999999999999</c:v>
                </c:pt>
                <c:pt idx="26">
                  <c:v>4.21</c:v>
                </c:pt>
                <c:pt idx="27">
                  <c:v>4.6289999999999996</c:v>
                </c:pt>
                <c:pt idx="28">
                  <c:v>4.3540000000000001</c:v>
                </c:pt>
                <c:pt idx="29">
                  <c:v>4.093</c:v>
                </c:pt>
                <c:pt idx="30">
                  <c:v>4.1420000000000003</c:v>
                </c:pt>
                <c:pt idx="31">
                  <c:v>3.89</c:v>
                </c:pt>
                <c:pt idx="32">
                  <c:v>3.3559999999999999</c:v>
                </c:pt>
                <c:pt idx="33">
                  <c:v>3.1240000000000001</c:v>
                </c:pt>
                <c:pt idx="34">
                  <c:v>3.0990000000000002</c:v>
                </c:pt>
                <c:pt idx="35">
                  <c:v>3.226</c:v>
                </c:pt>
                <c:pt idx="36">
                  <c:v>3.48</c:v>
                </c:pt>
                <c:pt idx="37">
                  <c:v>3.4910000000000001</c:v>
                </c:pt>
                <c:pt idx="38">
                  <c:v>3.7880000000000003</c:v>
                </c:pt>
                <c:pt idx="39">
                  <c:v>3.6440000000000001</c:v>
                </c:pt>
                <c:pt idx="40">
                  <c:v>3.835</c:v>
                </c:pt>
                <c:pt idx="41">
                  <c:v>3.6310000000000002</c:v>
                </c:pt>
                <c:pt idx="42">
                  <c:v>3.387</c:v>
                </c:pt>
                <c:pt idx="43">
                  <c:v>3.258</c:v>
                </c:pt>
                <c:pt idx="44">
                  <c:v>2.952</c:v>
                </c:pt>
                <c:pt idx="45">
                  <c:v>2.9319999999999999</c:v>
                </c:pt>
                <c:pt idx="46">
                  <c:v>2.8479999999999999</c:v>
                </c:pt>
                <c:pt idx="47">
                  <c:v>2.6419999999999999</c:v>
                </c:pt>
                <c:pt idx="48">
                  <c:v>2.5430000000000001</c:v>
                </c:pt>
                <c:pt idx="49">
                  <c:v>2.2879999999999998</c:v>
                </c:pt>
                <c:pt idx="50">
                  <c:v>2.323</c:v>
                </c:pt>
                <c:pt idx="51">
                  <c:v>2.34</c:v>
                </c:pt>
                <c:pt idx="52">
                  <c:v>2.109</c:v>
                </c:pt>
                <c:pt idx="53">
                  <c:v>2.0369999999999999</c:v>
                </c:pt>
                <c:pt idx="54">
                  <c:v>1.982</c:v>
                </c:pt>
                <c:pt idx="55">
                  <c:v>2.1949999999999998</c:v>
                </c:pt>
                <c:pt idx="56">
                  <c:v>1.96</c:v>
                </c:pt>
                <c:pt idx="57">
                  <c:v>2.194</c:v>
                </c:pt>
                <c:pt idx="58">
                  <c:v>2.3109999999999999</c:v>
                </c:pt>
                <c:pt idx="59">
                  <c:v>2.1189999999999998</c:v>
                </c:pt>
                <c:pt idx="60">
                  <c:v>2.1030000000000002</c:v>
                </c:pt>
                <c:pt idx="61">
                  <c:v>1.952</c:v>
                </c:pt>
                <c:pt idx="62">
                  <c:v>1.861</c:v>
                </c:pt>
                <c:pt idx="63">
                  <c:v>2.1310000000000002</c:v>
                </c:pt>
                <c:pt idx="64">
                  <c:v>2.198</c:v>
                </c:pt>
                <c:pt idx="65">
                  <c:v>2.2890000000000001</c:v>
                </c:pt>
                <c:pt idx="66">
                  <c:v>2.2599999999999998</c:v>
                </c:pt>
                <c:pt idx="67">
                  <c:v>2.1720000000000002</c:v>
                </c:pt>
                <c:pt idx="68">
                  <c:v>2.2770000000000001</c:v>
                </c:pt>
                <c:pt idx="69">
                  <c:v>2.206</c:v>
                </c:pt>
                <c:pt idx="70">
                  <c:v>2.1829999999999998</c:v>
                </c:pt>
                <c:pt idx="71">
                  <c:v>2.2330000000000001</c:v>
                </c:pt>
                <c:pt idx="72">
                  <c:v>2.1760000000000002</c:v>
                </c:pt>
                <c:pt idx="73">
                  <c:v>2.2090000000000001</c:v>
                </c:pt>
                <c:pt idx="74">
                  <c:v>2.2210000000000001</c:v>
                </c:pt>
                <c:pt idx="75">
                  <c:v>2.1019999999999999</c:v>
                </c:pt>
                <c:pt idx="76">
                  <c:v>2.0270000000000001</c:v>
                </c:pt>
                <c:pt idx="77">
                  <c:v>1.9710000000000001</c:v>
                </c:pt>
                <c:pt idx="78">
                  <c:v>2.085</c:v>
                </c:pt>
                <c:pt idx="79">
                  <c:v>2.1059999999999999</c:v>
                </c:pt>
                <c:pt idx="80">
                  <c:v>2.1930000000000001</c:v>
                </c:pt>
                <c:pt idx="81">
                  <c:v>2.415</c:v>
                </c:pt>
                <c:pt idx="82">
                  <c:v>2.613</c:v>
                </c:pt>
                <c:pt idx="83">
                  <c:v>2.702</c:v>
                </c:pt>
                <c:pt idx="84">
                  <c:v>2.8</c:v>
                </c:pt>
                <c:pt idx="85">
                  <c:v>2.8940000000000001</c:v>
                </c:pt>
                <c:pt idx="86">
                  <c:v>3.1230000000000002</c:v>
                </c:pt>
                <c:pt idx="87">
                  <c:v>3.2090000000000001</c:v>
                </c:pt>
                <c:pt idx="88">
                  <c:v>3.2629999999999999</c:v>
                </c:pt>
                <c:pt idx="89">
                  <c:v>3.407</c:v>
                </c:pt>
                <c:pt idx="90">
                  <c:v>3.427</c:v>
                </c:pt>
                <c:pt idx="91">
                  <c:v>3.496</c:v>
                </c:pt>
                <c:pt idx="92">
                  <c:v>3.61</c:v>
                </c:pt>
                <c:pt idx="93">
                  <c:v>3.702</c:v>
                </c:pt>
                <c:pt idx="94">
                  <c:v>3.718</c:v>
                </c:pt>
                <c:pt idx="95">
                  <c:v>3.7349999999999999</c:v>
                </c:pt>
                <c:pt idx="96">
                  <c:v>3.8820000000000001</c:v>
                </c:pt>
                <c:pt idx="97">
                  <c:v>3.9119999999999999</c:v>
                </c:pt>
                <c:pt idx="98">
                  <c:v>4.0570000000000004</c:v>
                </c:pt>
                <c:pt idx="99">
                  <c:v>4.1630000000000003</c:v>
                </c:pt>
                <c:pt idx="100">
                  <c:v>4.3410000000000002</c:v>
                </c:pt>
                <c:pt idx="101">
                  <c:v>4.4030000000000005</c:v>
                </c:pt>
                <c:pt idx="102">
                  <c:v>4.3410000000000002</c:v>
                </c:pt>
                <c:pt idx="103">
                  <c:v>4.13</c:v>
                </c:pt>
                <c:pt idx="104">
                  <c:v>4.0999999999999996</c:v>
                </c:pt>
                <c:pt idx="105">
                  <c:v>4.101</c:v>
                </c:pt>
                <c:pt idx="106">
                  <c:v>4.0279999999999996</c:v>
                </c:pt>
                <c:pt idx="107">
                  <c:v>4.0019999999999998</c:v>
                </c:pt>
                <c:pt idx="108">
                  <c:v>3.649</c:v>
                </c:pt>
                <c:pt idx="109">
                  <c:v>3.6019999999999999</c:v>
                </c:pt>
                <c:pt idx="110">
                  <c:v>3.8650000000000002</c:v>
                </c:pt>
                <c:pt idx="111">
                  <c:v>4.0759999999999996</c:v>
                </c:pt>
                <c:pt idx="112">
                  <c:v>4.3259999999999996</c:v>
                </c:pt>
                <c:pt idx="113">
                  <c:v>4.6749999999999998</c:v>
                </c:pt>
                <c:pt idx="114">
                  <c:v>4.4219999999999997</c:v>
                </c:pt>
                <c:pt idx="115">
                  <c:v>4.3479999999999999</c:v>
                </c:pt>
                <c:pt idx="116">
                  <c:v>3.8209999999999997</c:v>
                </c:pt>
                <c:pt idx="117">
                  <c:v>2.823</c:v>
                </c:pt>
                <c:pt idx="118">
                  <c:v>2.4279999999999999</c:v>
                </c:pt>
                <c:pt idx="119">
                  <c:v>2.1469999999999998</c:v>
                </c:pt>
                <c:pt idx="120">
                  <c:v>1.4330000000000001</c:v>
                </c:pt>
                <c:pt idx="121">
                  <c:v>1.262</c:v>
                </c:pt>
                <c:pt idx="122">
                  <c:v>1.2150000000000001</c:v>
                </c:pt>
                <c:pt idx="123">
                  <c:v>1.25</c:v>
                </c:pt>
                <c:pt idx="124">
                  <c:v>1.1439999999999999</c:v>
                </c:pt>
                <c:pt idx="125">
                  <c:v>1.032</c:v>
                </c:pt>
                <c:pt idx="126">
                  <c:v>0.84399999999999997</c:v>
                </c:pt>
                <c:pt idx="127">
                  <c:v>0.85199999999999998</c:v>
                </c:pt>
                <c:pt idx="128">
                  <c:v>0.84499999999999997</c:v>
                </c:pt>
                <c:pt idx="129">
                  <c:v>0.93899999999999995</c:v>
                </c:pt>
                <c:pt idx="130">
                  <c:v>1.0109999999999999</c:v>
                </c:pt>
                <c:pt idx="131">
                  <c:v>0.95499999999999996</c:v>
                </c:pt>
                <c:pt idx="132">
                  <c:v>1.085</c:v>
                </c:pt>
                <c:pt idx="133">
                  <c:v>0.91500000000000004</c:v>
                </c:pt>
                <c:pt idx="134">
                  <c:v>0.89600000000000002</c:v>
                </c:pt>
                <c:pt idx="135">
                  <c:v>1.119</c:v>
                </c:pt>
                <c:pt idx="136">
                  <c:v>1.3220000000000001</c:v>
                </c:pt>
                <c:pt idx="137">
                  <c:v>1.3129999999999999</c:v>
                </c:pt>
                <c:pt idx="138">
                  <c:v>1.385</c:v>
                </c:pt>
                <c:pt idx="139">
                  <c:v>1.2969999999999999</c:v>
                </c:pt>
                <c:pt idx="140">
                  <c:v>1.579</c:v>
                </c:pt>
                <c:pt idx="141">
                  <c:v>1.571</c:v>
                </c:pt>
                <c:pt idx="142">
                  <c:v>2.6829999999999998</c:v>
                </c:pt>
                <c:pt idx="143">
                  <c:v>1.9790000000000001</c:v>
                </c:pt>
                <c:pt idx="144">
                  <c:v>1.915</c:v>
                </c:pt>
                <c:pt idx="145">
                  <c:v>1.885</c:v>
                </c:pt>
                <c:pt idx="146">
                  <c:v>1.8919999999999999</c:v>
                </c:pt>
                <c:pt idx="147">
                  <c:v>2.1040000000000001</c:v>
                </c:pt>
                <c:pt idx="148">
                  <c:v>2.1509999999999998</c:v>
                </c:pt>
                <c:pt idx="149">
                  <c:v>2.2999999999999998</c:v>
                </c:pt>
                <c:pt idx="150">
                  <c:v>3.1040000000000001</c:v>
                </c:pt>
                <c:pt idx="151">
                  <c:v>2.8650000000000002</c:v>
                </c:pt>
                <c:pt idx="152">
                  <c:v>3.5779999999999998</c:v>
                </c:pt>
                <c:pt idx="153">
                  <c:v>4.5369999999999999</c:v>
                </c:pt>
                <c:pt idx="154">
                  <c:v>6.2130000000000001</c:v>
                </c:pt>
                <c:pt idx="155">
                  <c:v>4.1970000000000001</c:v>
                </c:pt>
                <c:pt idx="156">
                  <c:v>2.5019999999999998</c:v>
                </c:pt>
                <c:pt idx="157">
                  <c:v>1.3679999999999999</c:v>
                </c:pt>
                <c:pt idx="158">
                  <c:v>1.788</c:v>
                </c:pt>
                <c:pt idx="159">
                  <c:v>2.2690000000000001</c:v>
                </c:pt>
                <c:pt idx="160">
                  <c:v>3.5709999999999997</c:v>
                </c:pt>
                <c:pt idx="161">
                  <c:v>3.181</c:v>
                </c:pt>
                <c:pt idx="162">
                  <c:v>2.8940000000000001</c:v>
                </c:pt>
                <c:pt idx="163">
                  <c:v>2.0819999999999999</c:v>
                </c:pt>
                <c:pt idx="164">
                  <c:v>1.8919999999999999</c:v>
                </c:pt>
                <c:pt idx="165">
                  <c:v>1.738</c:v>
                </c:pt>
                <c:pt idx="166">
                  <c:v>1.387</c:v>
                </c:pt>
                <c:pt idx="167">
                  <c:v>1.4179999999999999</c:v>
                </c:pt>
                <c:pt idx="168">
                  <c:v>1.08</c:v>
                </c:pt>
                <c:pt idx="169">
                  <c:v>1.3320000000000001</c:v>
                </c:pt>
                <c:pt idx="170">
                  <c:v>1.286</c:v>
                </c:pt>
                <c:pt idx="171">
                  <c:v>0.69599999999999995</c:v>
                </c:pt>
                <c:pt idx="172">
                  <c:v>0.82799999999999996</c:v>
                </c:pt>
                <c:pt idx="173">
                  <c:v>1.258</c:v>
                </c:pt>
                <c:pt idx="174">
                  <c:v>1.089</c:v>
                </c:pt>
                <c:pt idx="175">
                  <c:v>1.212</c:v>
                </c:pt>
                <c:pt idx="176">
                  <c:v>1.2130000000000001</c:v>
                </c:pt>
                <c:pt idx="177">
                  <c:v>0.78600000000000003</c:v>
                </c:pt>
                <c:pt idx="178">
                  <c:v>0.746</c:v>
                </c:pt>
                <c:pt idx="179">
                  <c:v>0.93300000000000005</c:v>
                </c:pt>
                <c:pt idx="180">
                  <c:v>0.71099999999999997</c:v>
                </c:pt>
                <c:pt idx="181">
                  <c:v>0.60199999999999998</c:v>
                </c:pt>
                <c:pt idx="182">
                  <c:v>0.61899999999999999</c:v>
                </c:pt>
                <c:pt idx="183">
                  <c:v>0.623</c:v>
                </c:pt>
                <c:pt idx="184">
                  <c:v>0.57199999999999995</c:v>
                </c:pt>
                <c:pt idx="185">
                  <c:v>0.39600000000000002</c:v>
                </c:pt>
                <c:pt idx="186">
                  <c:v>0.32700000000000001</c:v>
                </c:pt>
                <c:pt idx="187">
                  <c:v>0.27</c:v>
                </c:pt>
                <c:pt idx="188">
                  <c:v>0.27</c:v>
                </c:pt>
                <c:pt idx="189">
                  <c:v>0.40899999999999997</c:v>
                </c:pt>
                <c:pt idx="190">
                  <c:v>0.33700000000000002</c:v>
                </c:pt>
                <c:pt idx="191">
                  <c:v>0.30099999999999999</c:v>
                </c:pt>
                <c:pt idx="192">
                  <c:v>0.20300000000000001</c:v>
                </c:pt>
                <c:pt idx="193">
                  <c:v>0.12</c:v>
                </c:pt>
                <c:pt idx="194">
                  <c:v>2.9000000000000001E-2</c:v>
                </c:pt>
                <c:pt idx="195">
                  <c:v>4.1000000000000002E-2</c:v>
                </c:pt>
                <c:pt idx="196">
                  <c:v>2.9000000000000001E-2</c:v>
                </c:pt>
                <c:pt idx="197">
                  <c:v>0.159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Feuil3!$V$2:$V$199</c:f>
              <c:numCache>
                <c:formatCode>General</c:formatCode>
                <c:ptCount val="198"/>
                <c:pt idx="0">
                  <c:v>2.8679999999999999</c:v>
                </c:pt>
                <c:pt idx="1">
                  <c:v>2.9290000000000003</c:v>
                </c:pt>
                <c:pt idx="2">
                  <c:v>2.8340000000000001</c:v>
                </c:pt>
                <c:pt idx="3">
                  <c:v>2.4260000000000002</c:v>
                </c:pt>
                <c:pt idx="4">
                  <c:v>2.63</c:v>
                </c:pt>
                <c:pt idx="5">
                  <c:v>2.762</c:v>
                </c:pt>
                <c:pt idx="6">
                  <c:v>3.0419999999999998</c:v>
                </c:pt>
                <c:pt idx="7">
                  <c:v>2.9849999999999999</c:v>
                </c:pt>
                <c:pt idx="8">
                  <c:v>3.1539999999999999</c:v>
                </c:pt>
                <c:pt idx="9">
                  <c:v>3.4239999999999999</c:v>
                </c:pt>
                <c:pt idx="10">
                  <c:v>3.4390000000000001</c:v>
                </c:pt>
                <c:pt idx="11">
                  <c:v>3.7010000000000001</c:v>
                </c:pt>
                <c:pt idx="12">
                  <c:v>3.87</c:v>
                </c:pt>
                <c:pt idx="13">
                  <c:v>4.032</c:v>
                </c:pt>
                <c:pt idx="14">
                  <c:v>4.1909999999999998</c:v>
                </c:pt>
                <c:pt idx="15">
                  <c:v>4.4660000000000002</c:v>
                </c:pt>
                <c:pt idx="16">
                  <c:v>4.8689999999999998</c:v>
                </c:pt>
                <c:pt idx="17">
                  <c:v>4.9489999999999998</c:v>
                </c:pt>
                <c:pt idx="18">
                  <c:v>5.2519999999999998</c:v>
                </c:pt>
                <c:pt idx="19">
                  <c:v>5.2290000000000001</c:v>
                </c:pt>
                <c:pt idx="20">
                  <c:v>5.0129999999999999</c:v>
                </c:pt>
                <c:pt idx="21">
                  <c:v>5.2370000000000001</c:v>
                </c:pt>
                <c:pt idx="22">
                  <c:v>5.0019999999999998</c:v>
                </c:pt>
                <c:pt idx="23">
                  <c:v>4.633</c:v>
                </c:pt>
                <c:pt idx="24">
                  <c:v>4.5199999999999996</c:v>
                </c:pt>
                <c:pt idx="25">
                  <c:v>4.5709999999999997</c:v>
                </c:pt>
                <c:pt idx="26">
                  <c:v>4.2709999999999999</c:v>
                </c:pt>
                <c:pt idx="27">
                  <c:v>4.6340000000000003</c:v>
                </c:pt>
                <c:pt idx="28">
                  <c:v>4.4210000000000003</c:v>
                </c:pt>
                <c:pt idx="29">
                  <c:v>4.2859999999999996</c:v>
                </c:pt>
                <c:pt idx="30">
                  <c:v>4.1929999999999996</c:v>
                </c:pt>
                <c:pt idx="31">
                  <c:v>4.1319999999999997</c:v>
                </c:pt>
                <c:pt idx="32">
                  <c:v>3.3780000000000001</c:v>
                </c:pt>
                <c:pt idx="33">
                  <c:v>3.2890000000000001</c:v>
                </c:pt>
                <c:pt idx="34">
                  <c:v>3.1320000000000001</c:v>
                </c:pt>
                <c:pt idx="35">
                  <c:v>3.1379999999999999</c:v>
                </c:pt>
                <c:pt idx="36">
                  <c:v>3.4470000000000001</c:v>
                </c:pt>
                <c:pt idx="37">
                  <c:v>3.4489999999999998</c:v>
                </c:pt>
                <c:pt idx="38">
                  <c:v>3.7800000000000002</c:v>
                </c:pt>
                <c:pt idx="39">
                  <c:v>3.665</c:v>
                </c:pt>
                <c:pt idx="40">
                  <c:v>3.7759999999999998</c:v>
                </c:pt>
                <c:pt idx="41">
                  <c:v>3.6360000000000001</c:v>
                </c:pt>
                <c:pt idx="42">
                  <c:v>3.339</c:v>
                </c:pt>
                <c:pt idx="43">
                  <c:v>3.294</c:v>
                </c:pt>
                <c:pt idx="44">
                  <c:v>3.0070000000000001</c:v>
                </c:pt>
                <c:pt idx="45">
                  <c:v>3.0190000000000001</c:v>
                </c:pt>
                <c:pt idx="46">
                  <c:v>2.915</c:v>
                </c:pt>
                <c:pt idx="47">
                  <c:v>2.641</c:v>
                </c:pt>
                <c:pt idx="48">
                  <c:v>2.5220000000000002</c:v>
                </c:pt>
                <c:pt idx="49">
                  <c:v>2.2770000000000001</c:v>
                </c:pt>
                <c:pt idx="50">
                  <c:v>2.302</c:v>
                </c:pt>
                <c:pt idx="51">
                  <c:v>2.2890000000000001</c:v>
                </c:pt>
                <c:pt idx="52">
                  <c:v>2.0819999999999999</c:v>
                </c:pt>
                <c:pt idx="53">
                  <c:v>1.9969999999999999</c:v>
                </c:pt>
                <c:pt idx="54">
                  <c:v>2.0760000000000001</c:v>
                </c:pt>
                <c:pt idx="55">
                  <c:v>2.2309999999999999</c:v>
                </c:pt>
                <c:pt idx="56">
                  <c:v>2.0419999999999998</c:v>
                </c:pt>
                <c:pt idx="57">
                  <c:v>2.2850000000000001</c:v>
                </c:pt>
                <c:pt idx="58">
                  <c:v>2.367</c:v>
                </c:pt>
                <c:pt idx="59">
                  <c:v>2.2280000000000002</c:v>
                </c:pt>
                <c:pt idx="60">
                  <c:v>2.1909999999999998</c:v>
                </c:pt>
                <c:pt idx="61">
                  <c:v>1.9929999999999999</c:v>
                </c:pt>
                <c:pt idx="62">
                  <c:v>1.9159999999999999</c:v>
                </c:pt>
                <c:pt idx="63">
                  <c:v>2.0819999999999999</c:v>
                </c:pt>
                <c:pt idx="64">
                  <c:v>2.2080000000000002</c:v>
                </c:pt>
                <c:pt idx="65">
                  <c:v>2.2599999999999998</c:v>
                </c:pt>
                <c:pt idx="66">
                  <c:v>2.238</c:v>
                </c:pt>
                <c:pt idx="67">
                  <c:v>2.1659999999999999</c:v>
                </c:pt>
                <c:pt idx="68">
                  <c:v>2.2650000000000001</c:v>
                </c:pt>
                <c:pt idx="69">
                  <c:v>2.2109999999999999</c:v>
                </c:pt>
                <c:pt idx="70">
                  <c:v>2.1880000000000002</c:v>
                </c:pt>
                <c:pt idx="71">
                  <c:v>2.25</c:v>
                </c:pt>
                <c:pt idx="72">
                  <c:v>2.1949999999999998</c:v>
                </c:pt>
                <c:pt idx="73">
                  <c:v>2.2509999999999999</c:v>
                </c:pt>
                <c:pt idx="74">
                  <c:v>2.2480000000000002</c:v>
                </c:pt>
                <c:pt idx="75">
                  <c:v>2.113</c:v>
                </c:pt>
                <c:pt idx="76">
                  <c:v>2.0699999999999998</c:v>
                </c:pt>
                <c:pt idx="77">
                  <c:v>1.9969999999999999</c:v>
                </c:pt>
                <c:pt idx="78">
                  <c:v>2.1280000000000001</c:v>
                </c:pt>
                <c:pt idx="79">
                  <c:v>2.1110000000000002</c:v>
                </c:pt>
                <c:pt idx="80">
                  <c:v>2.2400000000000002</c:v>
                </c:pt>
                <c:pt idx="81">
                  <c:v>2.423</c:v>
                </c:pt>
                <c:pt idx="82">
                  <c:v>2.673</c:v>
                </c:pt>
                <c:pt idx="83">
                  <c:v>2.7189999999999999</c:v>
                </c:pt>
                <c:pt idx="84">
                  <c:v>2.7909999999999999</c:v>
                </c:pt>
                <c:pt idx="85">
                  <c:v>2.867</c:v>
                </c:pt>
                <c:pt idx="86">
                  <c:v>3.0990000000000002</c:v>
                </c:pt>
                <c:pt idx="87">
                  <c:v>3.1440000000000001</c:v>
                </c:pt>
                <c:pt idx="88">
                  <c:v>3.198</c:v>
                </c:pt>
                <c:pt idx="89">
                  <c:v>3.3580000000000001</c:v>
                </c:pt>
                <c:pt idx="90">
                  <c:v>3.403</c:v>
                </c:pt>
                <c:pt idx="91">
                  <c:v>3.4910000000000001</c:v>
                </c:pt>
                <c:pt idx="92">
                  <c:v>3.5979999999999999</c:v>
                </c:pt>
                <c:pt idx="93">
                  <c:v>3.6970000000000001</c:v>
                </c:pt>
                <c:pt idx="94">
                  <c:v>3.7130000000000001</c:v>
                </c:pt>
                <c:pt idx="95">
                  <c:v>3.863</c:v>
                </c:pt>
                <c:pt idx="96">
                  <c:v>3.9550000000000001</c:v>
                </c:pt>
                <c:pt idx="97">
                  <c:v>3.9350000000000001</c:v>
                </c:pt>
                <c:pt idx="98">
                  <c:v>4.0490000000000004</c:v>
                </c:pt>
                <c:pt idx="99">
                  <c:v>4.1390000000000002</c:v>
                </c:pt>
                <c:pt idx="100">
                  <c:v>4.3170000000000002</c:v>
                </c:pt>
                <c:pt idx="101">
                  <c:v>4.3769999999999998</c:v>
                </c:pt>
                <c:pt idx="102">
                  <c:v>4.3540000000000001</c:v>
                </c:pt>
                <c:pt idx="103">
                  <c:v>4.101</c:v>
                </c:pt>
                <c:pt idx="104">
                  <c:v>4.0279999999999996</c:v>
                </c:pt>
                <c:pt idx="105">
                  <c:v>4.1379999999999999</c:v>
                </c:pt>
                <c:pt idx="106">
                  <c:v>4.0090000000000003</c:v>
                </c:pt>
                <c:pt idx="107">
                  <c:v>4.0679999999999996</c:v>
                </c:pt>
                <c:pt idx="108">
                  <c:v>3.6480000000000001</c:v>
                </c:pt>
                <c:pt idx="109">
                  <c:v>3.585</c:v>
                </c:pt>
                <c:pt idx="110">
                  <c:v>3.8120000000000003</c:v>
                </c:pt>
                <c:pt idx="111">
                  <c:v>4.0010000000000003</c:v>
                </c:pt>
                <c:pt idx="112">
                  <c:v>4.2939999999999996</c:v>
                </c:pt>
                <c:pt idx="113">
                  <c:v>4.6100000000000003</c:v>
                </c:pt>
                <c:pt idx="114">
                  <c:v>4.431</c:v>
                </c:pt>
                <c:pt idx="115">
                  <c:v>4.327</c:v>
                </c:pt>
                <c:pt idx="116">
                  <c:v>3.7130000000000001</c:v>
                </c:pt>
                <c:pt idx="117">
                  <c:v>2.702</c:v>
                </c:pt>
                <c:pt idx="118">
                  <c:v>2.11</c:v>
                </c:pt>
                <c:pt idx="119">
                  <c:v>1.7669999999999999</c:v>
                </c:pt>
                <c:pt idx="120">
                  <c:v>1.3029999999999999</c:v>
                </c:pt>
                <c:pt idx="121">
                  <c:v>1.028</c:v>
                </c:pt>
                <c:pt idx="122">
                  <c:v>0.82799999999999996</c:v>
                </c:pt>
                <c:pt idx="123">
                  <c:v>0.91800000000000004</c:v>
                </c:pt>
                <c:pt idx="124">
                  <c:v>0.91100000000000003</c:v>
                </c:pt>
                <c:pt idx="125">
                  <c:v>0.91200000000000003</c:v>
                </c:pt>
                <c:pt idx="126">
                  <c:v>0.73899999999999999</c:v>
                </c:pt>
                <c:pt idx="127">
                  <c:v>0.73699999999999999</c:v>
                </c:pt>
                <c:pt idx="128">
                  <c:v>0.72</c:v>
                </c:pt>
                <c:pt idx="129">
                  <c:v>0.83899999999999997</c:v>
                </c:pt>
                <c:pt idx="130">
                  <c:v>0.83399999999999996</c:v>
                </c:pt>
                <c:pt idx="131">
                  <c:v>0.84699999999999998</c:v>
                </c:pt>
                <c:pt idx="132">
                  <c:v>0.69799999999999995</c:v>
                </c:pt>
                <c:pt idx="133">
                  <c:v>0.57699999999999996</c:v>
                </c:pt>
                <c:pt idx="134">
                  <c:v>0.64</c:v>
                </c:pt>
                <c:pt idx="135">
                  <c:v>0.60499999999999998</c:v>
                </c:pt>
                <c:pt idx="136">
                  <c:v>0.38</c:v>
                </c:pt>
                <c:pt idx="137">
                  <c:v>0.60699999999999998</c:v>
                </c:pt>
                <c:pt idx="138">
                  <c:v>0.68899999999999995</c:v>
                </c:pt>
                <c:pt idx="139">
                  <c:v>0.56100000000000005</c:v>
                </c:pt>
                <c:pt idx="140">
                  <c:v>0.77200000000000002</c:v>
                </c:pt>
                <c:pt idx="141">
                  <c:v>0.94899999999999995</c:v>
                </c:pt>
                <c:pt idx="142">
                  <c:v>0.84899999999999998</c:v>
                </c:pt>
                <c:pt idx="143">
                  <c:v>0.7</c:v>
                </c:pt>
                <c:pt idx="144">
                  <c:v>1.071</c:v>
                </c:pt>
                <c:pt idx="145">
                  <c:v>1.1759999999999999</c:v>
                </c:pt>
                <c:pt idx="146">
                  <c:v>1.363</c:v>
                </c:pt>
                <c:pt idx="147">
                  <c:v>1.456</c:v>
                </c:pt>
                <c:pt idx="148">
                  <c:v>1.3879999999999999</c:v>
                </c:pt>
                <c:pt idx="149">
                  <c:v>1.456</c:v>
                </c:pt>
                <c:pt idx="150">
                  <c:v>1.246</c:v>
                </c:pt>
                <c:pt idx="151">
                  <c:v>0.82399999999999995</c:v>
                </c:pt>
                <c:pt idx="152">
                  <c:v>0.64200000000000002</c:v>
                </c:pt>
                <c:pt idx="153">
                  <c:v>0.88300000000000001</c:v>
                </c:pt>
                <c:pt idx="154">
                  <c:v>0.82599999999999996</c:v>
                </c:pt>
                <c:pt idx="155">
                  <c:v>0.31900000000000001</c:v>
                </c:pt>
                <c:pt idx="156">
                  <c:v>0.47299999999999998</c:v>
                </c:pt>
                <c:pt idx="157">
                  <c:v>0.33400000000000002</c:v>
                </c:pt>
                <c:pt idx="158">
                  <c:v>0.28299999999999997</c:v>
                </c:pt>
                <c:pt idx="159">
                  <c:v>0.23400000000000001</c:v>
                </c:pt>
                <c:pt idx="160">
                  <c:v>0.186</c:v>
                </c:pt>
                <c:pt idx="161">
                  <c:v>0.19800000000000001</c:v>
                </c:pt>
                <c:pt idx="162">
                  <c:v>1.7000000000000001E-2</c:v>
                </c:pt>
                <c:pt idx="163">
                  <c:v>3.3000000000000002E-2</c:v>
                </c:pt>
                <c:pt idx="164">
                  <c:v>0.04</c:v>
                </c:pt>
                <c:pt idx="165">
                  <c:v>4.2000000000000003E-2</c:v>
                </c:pt>
                <c:pt idx="166">
                  <c:v>3.1E-2</c:v>
                </c:pt>
                <c:pt idx="167">
                  <c:v>5.2999999999999999E-2</c:v>
                </c:pt>
                <c:pt idx="168">
                  <c:v>0.20399999999999999</c:v>
                </c:pt>
                <c:pt idx="169">
                  <c:v>0.10100000000000001</c:v>
                </c:pt>
                <c:pt idx="170">
                  <c:v>0.09</c:v>
                </c:pt>
                <c:pt idx="171">
                  <c:v>4.2999999999999997E-2</c:v>
                </c:pt>
                <c:pt idx="172">
                  <c:v>7.3999999999999996E-2</c:v>
                </c:pt>
                <c:pt idx="173">
                  <c:v>0.18099999999999999</c:v>
                </c:pt>
                <c:pt idx="174">
                  <c:v>0.159</c:v>
                </c:pt>
                <c:pt idx="175">
                  <c:v>0.20499999999999999</c:v>
                </c:pt>
                <c:pt idx="176">
                  <c:v>0.189</c:v>
                </c:pt>
                <c:pt idx="177">
                  <c:v>0.16500000000000001</c:v>
                </c:pt>
                <c:pt idx="178">
                  <c:v>0.13800000000000001</c:v>
                </c:pt>
                <c:pt idx="179">
                  <c:v>0.223</c:v>
                </c:pt>
                <c:pt idx="180">
                  <c:v>0.14799999999999999</c:v>
                </c:pt>
                <c:pt idx="181">
                  <c:v>0.16800000000000001</c:v>
                </c:pt>
                <c:pt idx="182">
                  <c:v>0.20499999999999999</c:v>
                </c:pt>
                <c:pt idx="183">
                  <c:v>0.191</c:v>
                </c:pt>
                <c:pt idx="184">
                  <c:v>0.11700000000000001</c:v>
                </c:pt>
                <c:pt idx="185">
                  <c:v>4.5999999999999999E-2</c:v>
                </c:pt>
                <c:pt idx="186">
                  <c:v>3.3000000000000002E-2</c:v>
                </c:pt>
                <c:pt idx="187">
                  <c:v>5.0000000000000001E-3</c:v>
                </c:pt>
                <c:pt idx="188">
                  <c:v>-2.5000000000000001E-2</c:v>
                </c:pt>
                <c:pt idx="189">
                  <c:v>-6.0000000000000001E-3</c:v>
                </c:pt>
                <c:pt idx="190">
                  <c:v>-4.0000000000000001E-3</c:v>
                </c:pt>
                <c:pt idx="191">
                  <c:v>-1.9E-2</c:v>
                </c:pt>
                <c:pt idx="192">
                  <c:v>-9.8000000000000004E-2</c:v>
                </c:pt>
                <c:pt idx="193">
                  <c:v>-0.126</c:v>
                </c:pt>
                <c:pt idx="194">
                  <c:v>-0.16</c:v>
                </c:pt>
                <c:pt idx="195">
                  <c:v>-0.17199999999999999</c:v>
                </c:pt>
                <c:pt idx="196">
                  <c:v>-0.17399999999999999</c:v>
                </c:pt>
                <c:pt idx="197">
                  <c:v>-0.153</c:v>
                </c:pt>
              </c:numCache>
            </c:numRef>
          </c:val>
          <c:smooth val="0"/>
        </c:ser>
        <c:ser>
          <c:idx val="3"/>
          <c:order val="3"/>
          <c:marker>
            <c:symbol val="none"/>
          </c:marker>
          <c:val>
            <c:numRef>
              <c:f>Feuil3!$W$2:$W$199</c:f>
              <c:numCache>
                <c:formatCode>General</c:formatCode>
                <c:ptCount val="198"/>
                <c:pt idx="0">
                  <c:v>2.8639999999999999</c:v>
                </c:pt>
                <c:pt idx="1">
                  <c:v>3.0449999999999999</c:v>
                </c:pt>
                <c:pt idx="2">
                  <c:v>2.875</c:v>
                </c:pt>
                <c:pt idx="3">
                  <c:v>2.6219999999999999</c:v>
                </c:pt>
                <c:pt idx="4">
                  <c:v>2.673</c:v>
                </c:pt>
                <c:pt idx="5">
                  <c:v>2.8929999999999998</c:v>
                </c:pt>
                <c:pt idx="6">
                  <c:v>3.0350000000000001</c:v>
                </c:pt>
                <c:pt idx="7">
                  <c:v>3.1629999999999998</c:v>
                </c:pt>
                <c:pt idx="8">
                  <c:v>3.1669999999999998</c:v>
                </c:pt>
                <c:pt idx="9">
                  <c:v>3.4830000000000001</c:v>
                </c:pt>
                <c:pt idx="10">
                  <c:v>3.6019999999999999</c:v>
                </c:pt>
                <c:pt idx="11">
                  <c:v>3.6840000000000002</c:v>
                </c:pt>
                <c:pt idx="12">
                  <c:v>3.9539999999999997</c:v>
                </c:pt>
                <c:pt idx="13">
                  <c:v>4.0060000000000002</c:v>
                </c:pt>
                <c:pt idx="14">
                  <c:v>4.1520000000000001</c:v>
                </c:pt>
                <c:pt idx="15">
                  <c:v>4.3769999999999998</c:v>
                </c:pt>
                <c:pt idx="16">
                  <c:v>4.7869999999999999</c:v>
                </c:pt>
                <c:pt idx="17">
                  <c:v>4.8760000000000003</c:v>
                </c:pt>
                <c:pt idx="18">
                  <c:v>5.0460000000000003</c:v>
                </c:pt>
                <c:pt idx="19">
                  <c:v>5.1559999999999997</c:v>
                </c:pt>
                <c:pt idx="20">
                  <c:v>5.0919999999999996</c:v>
                </c:pt>
                <c:pt idx="21">
                  <c:v>5.1470000000000002</c:v>
                </c:pt>
                <c:pt idx="22">
                  <c:v>4.9020000000000001</c:v>
                </c:pt>
                <c:pt idx="23">
                  <c:v>4.617</c:v>
                </c:pt>
                <c:pt idx="24">
                  <c:v>4.452</c:v>
                </c:pt>
                <c:pt idx="25">
                  <c:v>4.49</c:v>
                </c:pt>
                <c:pt idx="26">
                  <c:v>4.2809999999999997</c:v>
                </c:pt>
                <c:pt idx="27">
                  <c:v>4.7309999999999999</c:v>
                </c:pt>
                <c:pt idx="28">
                  <c:v>4.391</c:v>
                </c:pt>
                <c:pt idx="29">
                  <c:v>4.2649999999999997</c:v>
                </c:pt>
                <c:pt idx="30">
                  <c:v>4.1680000000000001</c:v>
                </c:pt>
                <c:pt idx="31">
                  <c:v>3.984</c:v>
                </c:pt>
                <c:pt idx="32">
                  <c:v>3.456</c:v>
                </c:pt>
                <c:pt idx="33">
                  <c:v>3.1970000000000001</c:v>
                </c:pt>
                <c:pt idx="34">
                  <c:v>3.21</c:v>
                </c:pt>
                <c:pt idx="35">
                  <c:v>3.3140000000000001</c:v>
                </c:pt>
                <c:pt idx="36">
                  <c:v>3.5590000000000002</c:v>
                </c:pt>
                <c:pt idx="37">
                  <c:v>3.5720000000000001</c:v>
                </c:pt>
                <c:pt idx="38">
                  <c:v>3.9279999999999999</c:v>
                </c:pt>
                <c:pt idx="39">
                  <c:v>3.7309999999999999</c:v>
                </c:pt>
                <c:pt idx="40">
                  <c:v>3.9529999999999998</c:v>
                </c:pt>
                <c:pt idx="41">
                  <c:v>3.6959999999999997</c:v>
                </c:pt>
                <c:pt idx="42">
                  <c:v>3.4350000000000001</c:v>
                </c:pt>
                <c:pt idx="43">
                  <c:v>3.36</c:v>
                </c:pt>
                <c:pt idx="44">
                  <c:v>3.048</c:v>
                </c:pt>
                <c:pt idx="45">
                  <c:v>3.0419999999999998</c:v>
                </c:pt>
                <c:pt idx="46">
                  <c:v>2.9489999999999998</c:v>
                </c:pt>
                <c:pt idx="47">
                  <c:v>2.657</c:v>
                </c:pt>
                <c:pt idx="48">
                  <c:v>2.4710000000000001</c:v>
                </c:pt>
                <c:pt idx="49">
                  <c:v>2.2080000000000002</c:v>
                </c:pt>
                <c:pt idx="50">
                  <c:v>2.2509999999999999</c:v>
                </c:pt>
                <c:pt idx="51">
                  <c:v>2.2629999999999999</c:v>
                </c:pt>
                <c:pt idx="52">
                  <c:v>2.0289999999999999</c:v>
                </c:pt>
                <c:pt idx="53">
                  <c:v>1.9330000000000001</c:v>
                </c:pt>
                <c:pt idx="54">
                  <c:v>2.105</c:v>
                </c:pt>
                <c:pt idx="55">
                  <c:v>2.2410000000000001</c:v>
                </c:pt>
                <c:pt idx="56">
                  <c:v>2.008</c:v>
                </c:pt>
                <c:pt idx="57">
                  <c:v>2.2839999999999998</c:v>
                </c:pt>
                <c:pt idx="58">
                  <c:v>2.3919999999999999</c:v>
                </c:pt>
                <c:pt idx="59">
                  <c:v>2.1960000000000002</c:v>
                </c:pt>
                <c:pt idx="60">
                  <c:v>2.177</c:v>
                </c:pt>
                <c:pt idx="61">
                  <c:v>1.978</c:v>
                </c:pt>
                <c:pt idx="62">
                  <c:v>1.8959999999999999</c:v>
                </c:pt>
                <c:pt idx="63">
                  <c:v>2.1520000000000001</c:v>
                </c:pt>
                <c:pt idx="64">
                  <c:v>2.2759999999999998</c:v>
                </c:pt>
                <c:pt idx="65">
                  <c:v>2.3279999999999998</c:v>
                </c:pt>
                <c:pt idx="66">
                  <c:v>2.2890000000000001</c:v>
                </c:pt>
                <c:pt idx="67">
                  <c:v>2.2210000000000001</c:v>
                </c:pt>
                <c:pt idx="68">
                  <c:v>2.3260000000000001</c:v>
                </c:pt>
                <c:pt idx="69">
                  <c:v>2.262</c:v>
                </c:pt>
                <c:pt idx="70">
                  <c:v>2.2389999999999999</c:v>
                </c:pt>
                <c:pt idx="71">
                  <c:v>2.294</c:v>
                </c:pt>
                <c:pt idx="72">
                  <c:v>2.2359999999999998</c:v>
                </c:pt>
                <c:pt idx="73">
                  <c:v>2.2850000000000001</c:v>
                </c:pt>
                <c:pt idx="74">
                  <c:v>2.2749999999999999</c:v>
                </c:pt>
                <c:pt idx="75">
                  <c:v>2.133</c:v>
                </c:pt>
                <c:pt idx="76">
                  <c:v>2.0859999999999999</c:v>
                </c:pt>
                <c:pt idx="77">
                  <c:v>2.0030000000000001</c:v>
                </c:pt>
                <c:pt idx="78">
                  <c:v>2.1560000000000001</c:v>
                </c:pt>
                <c:pt idx="79">
                  <c:v>2.145</c:v>
                </c:pt>
                <c:pt idx="80">
                  <c:v>2.2679999999999998</c:v>
                </c:pt>
                <c:pt idx="81">
                  <c:v>2.4859999999999998</c:v>
                </c:pt>
                <c:pt idx="82">
                  <c:v>2.6619999999999999</c:v>
                </c:pt>
                <c:pt idx="83">
                  <c:v>2.7309999999999999</c:v>
                </c:pt>
                <c:pt idx="84">
                  <c:v>2.7890000000000001</c:v>
                </c:pt>
                <c:pt idx="85">
                  <c:v>2.8639999999999999</c:v>
                </c:pt>
                <c:pt idx="86">
                  <c:v>3.1230000000000002</c:v>
                </c:pt>
                <c:pt idx="87">
                  <c:v>3.157</c:v>
                </c:pt>
                <c:pt idx="88">
                  <c:v>3.214</c:v>
                </c:pt>
                <c:pt idx="89">
                  <c:v>3.383</c:v>
                </c:pt>
                <c:pt idx="90">
                  <c:v>3.39</c:v>
                </c:pt>
                <c:pt idx="91">
                  <c:v>3.4820000000000002</c:v>
                </c:pt>
                <c:pt idx="92">
                  <c:v>3.609</c:v>
                </c:pt>
                <c:pt idx="93">
                  <c:v>3.6859999999999999</c:v>
                </c:pt>
                <c:pt idx="94">
                  <c:v>3.6890000000000001</c:v>
                </c:pt>
                <c:pt idx="95">
                  <c:v>3.88</c:v>
                </c:pt>
                <c:pt idx="96">
                  <c:v>3.96</c:v>
                </c:pt>
                <c:pt idx="97">
                  <c:v>3.9290000000000003</c:v>
                </c:pt>
                <c:pt idx="98">
                  <c:v>4.0709999999999997</c:v>
                </c:pt>
                <c:pt idx="99">
                  <c:v>4.1589999999999998</c:v>
                </c:pt>
                <c:pt idx="100">
                  <c:v>4.3419999999999996</c:v>
                </c:pt>
                <c:pt idx="101">
                  <c:v>4.4119999999999999</c:v>
                </c:pt>
                <c:pt idx="102">
                  <c:v>4.3730000000000002</c:v>
                </c:pt>
                <c:pt idx="103">
                  <c:v>4.0780000000000003</c:v>
                </c:pt>
                <c:pt idx="104">
                  <c:v>4.0359999999999996</c:v>
                </c:pt>
                <c:pt idx="105">
                  <c:v>4.1479999999999997</c:v>
                </c:pt>
                <c:pt idx="106">
                  <c:v>3.9790000000000001</c:v>
                </c:pt>
                <c:pt idx="107">
                  <c:v>4.0369999999999999</c:v>
                </c:pt>
                <c:pt idx="108">
                  <c:v>3.653</c:v>
                </c:pt>
                <c:pt idx="109">
                  <c:v>3.544</c:v>
                </c:pt>
                <c:pt idx="110">
                  <c:v>3.754</c:v>
                </c:pt>
                <c:pt idx="111">
                  <c:v>3.9910000000000001</c:v>
                </c:pt>
                <c:pt idx="112">
                  <c:v>4.282</c:v>
                </c:pt>
                <c:pt idx="113">
                  <c:v>4.6779999999999999</c:v>
                </c:pt>
                <c:pt idx="114">
                  <c:v>4.4249999999999998</c:v>
                </c:pt>
                <c:pt idx="115">
                  <c:v>4.3170000000000002</c:v>
                </c:pt>
                <c:pt idx="116">
                  <c:v>3.3449999999999998</c:v>
                </c:pt>
                <c:pt idx="117">
                  <c:v>2.5089999999999999</c:v>
                </c:pt>
                <c:pt idx="118">
                  <c:v>1.994</c:v>
                </c:pt>
                <c:pt idx="119">
                  <c:v>1.7170000000000001</c:v>
                </c:pt>
                <c:pt idx="120">
                  <c:v>1.2130000000000001</c:v>
                </c:pt>
                <c:pt idx="121">
                  <c:v>1.02</c:v>
                </c:pt>
                <c:pt idx="122">
                  <c:v>0.875</c:v>
                </c:pt>
                <c:pt idx="123">
                  <c:v>0.95699999999999996</c:v>
                </c:pt>
                <c:pt idx="124">
                  <c:v>0.93300000000000005</c:v>
                </c:pt>
                <c:pt idx="125">
                  <c:v>0.86</c:v>
                </c:pt>
                <c:pt idx="126">
                  <c:v>0.71099999999999997</c:v>
                </c:pt>
                <c:pt idx="127">
                  <c:v>0.74299999999999999</c:v>
                </c:pt>
                <c:pt idx="128">
                  <c:v>0.71399999999999997</c:v>
                </c:pt>
                <c:pt idx="129">
                  <c:v>0.8</c:v>
                </c:pt>
                <c:pt idx="130">
                  <c:v>0.79500000000000004</c:v>
                </c:pt>
                <c:pt idx="131">
                  <c:v>0.82799999999999996</c:v>
                </c:pt>
                <c:pt idx="132">
                  <c:v>0.68</c:v>
                </c:pt>
                <c:pt idx="133">
                  <c:v>0.52500000000000002</c:v>
                </c:pt>
                <c:pt idx="134">
                  <c:v>0.52900000000000003</c:v>
                </c:pt>
                <c:pt idx="135">
                  <c:v>0.497</c:v>
                </c:pt>
                <c:pt idx="136">
                  <c:v>0.25900000000000001</c:v>
                </c:pt>
                <c:pt idx="137">
                  <c:v>0.441</c:v>
                </c:pt>
                <c:pt idx="138">
                  <c:v>0.54400000000000004</c:v>
                </c:pt>
                <c:pt idx="139">
                  <c:v>0.47</c:v>
                </c:pt>
                <c:pt idx="140">
                  <c:v>0.71299999999999997</c:v>
                </c:pt>
                <c:pt idx="141">
                  <c:v>0.88</c:v>
                </c:pt>
                <c:pt idx="142">
                  <c:v>0.68799999999999994</c:v>
                </c:pt>
                <c:pt idx="143">
                  <c:v>0.61399999999999999</c:v>
                </c:pt>
                <c:pt idx="144">
                  <c:v>1.0309999999999999</c:v>
                </c:pt>
                <c:pt idx="145">
                  <c:v>1.1060000000000001</c:v>
                </c:pt>
                <c:pt idx="146">
                  <c:v>1.304</c:v>
                </c:pt>
                <c:pt idx="147">
                  <c:v>1.419</c:v>
                </c:pt>
                <c:pt idx="148">
                  <c:v>1.3599999999999999</c:v>
                </c:pt>
                <c:pt idx="149">
                  <c:v>1.4550000000000001</c:v>
                </c:pt>
                <c:pt idx="150">
                  <c:v>1.1379999999999999</c:v>
                </c:pt>
                <c:pt idx="151">
                  <c:v>0.64400000000000002</c:v>
                </c:pt>
                <c:pt idx="152">
                  <c:v>0.39500000000000002</c:v>
                </c:pt>
                <c:pt idx="153">
                  <c:v>0.41899999999999998</c:v>
                </c:pt>
                <c:pt idx="154">
                  <c:v>0.19400000000000001</c:v>
                </c:pt>
                <c:pt idx="155">
                  <c:v>0.11600000000000001</c:v>
                </c:pt>
                <c:pt idx="156">
                  <c:v>0.10100000000000001</c:v>
                </c:pt>
                <c:pt idx="157">
                  <c:v>0.123</c:v>
                </c:pt>
                <c:pt idx="158">
                  <c:v>0.13100000000000001</c:v>
                </c:pt>
                <c:pt idx="159">
                  <c:v>0.04</c:v>
                </c:pt>
                <c:pt idx="160">
                  <c:v>1.4E-2</c:v>
                </c:pt>
                <c:pt idx="161">
                  <c:v>8.1000000000000003E-2</c:v>
                </c:pt>
                <c:pt idx="162">
                  <c:v>0.09</c:v>
                </c:pt>
                <c:pt idx="163">
                  <c:v>1.4999999999999999E-2</c:v>
                </c:pt>
                <c:pt idx="164">
                  <c:v>0.01</c:v>
                </c:pt>
                <c:pt idx="165">
                  <c:v>0.01</c:v>
                </c:pt>
                <c:pt idx="166">
                  <c:v>1.4999999999999999E-2</c:v>
                </c:pt>
                <c:pt idx="167">
                  <c:v>0.126</c:v>
                </c:pt>
                <c:pt idx="168">
                  <c:v>0.152</c:v>
                </c:pt>
                <c:pt idx="169">
                  <c:v>1.4999999999999999E-2</c:v>
                </c:pt>
                <c:pt idx="170">
                  <c:v>1.9E-2</c:v>
                </c:pt>
                <c:pt idx="171">
                  <c:v>1.2E-2</c:v>
                </c:pt>
                <c:pt idx="172">
                  <c:v>1.4E-2</c:v>
                </c:pt>
                <c:pt idx="173">
                  <c:v>9.6000000000000002E-2</c:v>
                </c:pt>
                <c:pt idx="174">
                  <c:v>6.4000000000000001E-2</c:v>
                </c:pt>
                <c:pt idx="175">
                  <c:v>0.109</c:v>
                </c:pt>
                <c:pt idx="176">
                  <c:v>0.10100000000000001</c:v>
                </c:pt>
                <c:pt idx="177">
                  <c:v>7.1999999999999995E-2</c:v>
                </c:pt>
                <c:pt idx="178">
                  <c:v>9.1999999999999998E-2</c:v>
                </c:pt>
                <c:pt idx="179">
                  <c:v>0.186</c:v>
                </c:pt>
                <c:pt idx="180">
                  <c:v>6.6000000000000003E-2</c:v>
                </c:pt>
                <c:pt idx="181">
                  <c:v>0.121</c:v>
                </c:pt>
                <c:pt idx="182">
                  <c:v>0.15</c:v>
                </c:pt>
                <c:pt idx="183">
                  <c:v>0.157</c:v>
                </c:pt>
                <c:pt idx="184">
                  <c:v>8.1000000000000003E-2</c:v>
                </c:pt>
                <c:pt idx="185">
                  <c:v>2.4E-2</c:v>
                </c:pt>
                <c:pt idx="186">
                  <c:v>3.1E-2</c:v>
                </c:pt>
                <c:pt idx="187">
                  <c:v>-1.7000000000000001E-2</c:v>
                </c:pt>
                <c:pt idx="188">
                  <c:v>-5.8999999999999997E-2</c:v>
                </c:pt>
                <c:pt idx="189">
                  <c:v>-6.0999999999999999E-2</c:v>
                </c:pt>
                <c:pt idx="190">
                  <c:v>-6.4000000000000001E-2</c:v>
                </c:pt>
                <c:pt idx="191">
                  <c:v>-7.0000000000000007E-2</c:v>
                </c:pt>
                <c:pt idx="192">
                  <c:v>-0.14199999999999999</c:v>
                </c:pt>
                <c:pt idx="193">
                  <c:v>-0.185</c:v>
                </c:pt>
                <c:pt idx="194">
                  <c:v>-0.21199999999999999</c:v>
                </c:pt>
                <c:pt idx="195">
                  <c:v>-0.25800000000000001</c:v>
                </c:pt>
                <c:pt idx="196">
                  <c:v>-0.217</c:v>
                </c:pt>
                <c:pt idx="197">
                  <c:v>-0.23599999999999999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947840"/>
        <c:axId val="162949376"/>
      </c:lineChart>
      <c:catAx>
        <c:axId val="162947840"/>
        <c:scaling>
          <c:orientation val="minMax"/>
        </c:scaling>
        <c:delete val="0"/>
        <c:axPos val="b"/>
        <c:majorTickMark val="out"/>
        <c:minorTickMark val="none"/>
        <c:tickLblPos val="nextTo"/>
        <c:crossAx val="162949376"/>
        <c:crosses val="autoZero"/>
        <c:auto val="1"/>
        <c:lblAlgn val="ctr"/>
        <c:lblOffset val="100"/>
        <c:noMultiLvlLbl val="0"/>
      </c:catAx>
      <c:valAx>
        <c:axId val="162949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2947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400049</xdr:colOff>
      <xdr:row>174</xdr:row>
      <xdr:rowOff>123825</xdr:rowOff>
    </xdr:from>
    <xdr:to>
      <xdr:col>23</xdr:col>
      <xdr:colOff>47624</xdr:colOff>
      <xdr:row>203</xdr:row>
      <xdr:rowOff>119062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mtrade.un.org/dat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2"/>
  <sheetViews>
    <sheetView showGridLines="0" topLeftCell="A13" zoomScale="85" zoomScaleNormal="85" workbookViewId="0">
      <selection activeCell="L4" sqref="L4"/>
    </sheetView>
  </sheetViews>
  <sheetFormatPr defaultColWidth="11.42578125" defaultRowHeight="15" x14ac:dyDescent="0.25"/>
  <cols>
    <col min="1" max="1" width="27" customWidth="1"/>
    <col min="3" max="3" width="31.85546875" bestFit="1" customWidth="1"/>
    <col min="24" max="24" width="13.5703125" style="27" customWidth="1"/>
  </cols>
  <sheetData>
    <row r="1" spans="1:32" x14ac:dyDescent="0.25">
      <c r="A1" s="1" t="s">
        <v>6</v>
      </c>
    </row>
    <row r="2" spans="1:32" x14ac:dyDescent="0.25">
      <c r="A2" s="2" t="s">
        <v>7</v>
      </c>
      <c r="C2" s="13">
        <v>1</v>
      </c>
      <c r="D2" s="12">
        <v>2</v>
      </c>
      <c r="E2" s="12">
        <v>3</v>
      </c>
      <c r="F2" s="12">
        <v>4</v>
      </c>
      <c r="G2" s="12">
        <v>5</v>
      </c>
      <c r="H2" s="13">
        <v>6</v>
      </c>
      <c r="I2" s="13">
        <v>7</v>
      </c>
      <c r="J2" s="13">
        <v>8</v>
      </c>
      <c r="K2" s="13">
        <v>9</v>
      </c>
      <c r="L2" s="12">
        <v>10</v>
      </c>
      <c r="M2" s="12">
        <v>11</v>
      </c>
      <c r="N2" s="12">
        <v>12</v>
      </c>
      <c r="O2" s="12">
        <v>13</v>
      </c>
      <c r="P2" s="13">
        <v>14</v>
      </c>
      <c r="Q2" s="13">
        <v>15</v>
      </c>
      <c r="R2" s="13">
        <v>16</v>
      </c>
      <c r="S2" s="13">
        <v>17</v>
      </c>
      <c r="T2" s="12">
        <v>18</v>
      </c>
      <c r="U2" s="12">
        <v>19</v>
      </c>
      <c r="V2" s="12">
        <v>20</v>
      </c>
      <c r="W2" s="12">
        <v>21</v>
      </c>
      <c r="X2" s="13">
        <v>22</v>
      </c>
      <c r="Y2" s="13">
        <v>23</v>
      </c>
      <c r="Z2" s="13">
        <v>24</v>
      </c>
      <c r="AA2" s="13">
        <v>25</v>
      </c>
      <c r="AB2" s="12">
        <v>26</v>
      </c>
      <c r="AC2" s="13">
        <v>27</v>
      </c>
      <c r="AD2" s="13">
        <v>28</v>
      </c>
      <c r="AE2" s="13">
        <v>29</v>
      </c>
      <c r="AF2" s="13">
        <v>30</v>
      </c>
    </row>
    <row r="3" spans="1:32" x14ac:dyDescent="0.25">
      <c r="C3" s="7" t="s">
        <v>475</v>
      </c>
      <c r="D3" s="50" t="s">
        <v>27</v>
      </c>
      <c r="E3" s="50"/>
      <c r="F3" s="50"/>
      <c r="G3" s="50"/>
      <c r="H3" s="50" t="s">
        <v>478</v>
      </c>
      <c r="I3" s="50"/>
      <c r="J3" s="50"/>
      <c r="K3" s="50"/>
      <c r="L3" s="50" t="s">
        <v>479</v>
      </c>
      <c r="M3" s="50"/>
      <c r="N3" s="50"/>
      <c r="O3" s="50"/>
      <c r="P3" s="50" t="s">
        <v>0</v>
      </c>
      <c r="Q3" s="50"/>
      <c r="R3" s="50"/>
      <c r="S3" s="50"/>
      <c r="T3" s="50" t="s">
        <v>31</v>
      </c>
      <c r="U3" s="50"/>
      <c r="V3" s="50"/>
      <c r="W3" s="50"/>
      <c r="X3" s="50" t="s">
        <v>474</v>
      </c>
      <c r="Y3" s="50"/>
      <c r="Z3" s="50"/>
      <c r="AA3" s="50"/>
      <c r="AB3" s="47" t="s">
        <v>29</v>
      </c>
      <c r="AC3" s="50" t="s">
        <v>477</v>
      </c>
      <c r="AD3" s="50"/>
      <c r="AE3" s="50"/>
      <c r="AF3" s="50"/>
    </row>
    <row r="4" spans="1:32" x14ac:dyDescent="0.25">
      <c r="A4" s="1"/>
      <c r="B4" s="7" t="s">
        <v>1</v>
      </c>
      <c r="C4" s="6" t="s">
        <v>8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2</v>
      </c>
      <c r="I4" s="6" t="s">
        <v>3</v>
      </c>
      <c r="J4" s="6" t="s">
        <v>4</v>
      </c>
      <c r="K4" s="6" t="s">
        <v>5</v>
      </c>
      <c r="L4" s="6" t="s">
        <v>2</v>
      </c>
      <c r="M4" s="6" t="s">
        <v>3</v>
      </c>
      <c r="N4" s="6" t="s">
        <v>4</v>
      </c>
      <c r="O4" s="6" t="s">
        <v>5</v>
      </c>
      <c r="P4" s="6" t="s">
        <v>2</v>
      </c>
      <c r="Q4" s="6" t="s">
        <v>3</v>
      </c>
      <c r="R4" s="6" t="s">
        <v>4</v>
      </c>
      <c r="S4" s="6" t="s">
        <v>5</v>
      </c>
      <c r="T4" s="6" t="s">
        <v>2</v>
      </c>
      <c r="U4" s="6" t="s">
        <v>3</v>
      </c>
      <c r="V4" s="6" t="s">
        <v>4</v>
      </c>
      <c r="W4" s="6" t="s">
        <v>5</v>
      </c>
      <c r="X4" s="6" t="s">
        <v>2</v>
      </c>
      <c r="Y4" s="6" t="s">
        <v>3</v>
      </c>
      <c r="Z4" s="6" t="s">
        <v>4</v>
      </c>
      <c r="AA4" s="6" t="s">
        <v>5</v>
      </c>
      <c r="AB4" s="6" t="s">
        <v>28</v>
      </c>
      <c r="AC4" s="6" t="s">
        <v>2</v>
      </c>
      <c r="AD4" s="6" t="s">
        <v>3</v>
      </c>
      <c r="AE4" s="6" t="s">
        <v>4</v>
      </c>
      <c r="AF4" s="6" t="s">
        <v>5</v>
      </c>
    </row>
    <row r="5" spans="1:32" x14ac:dyDescent="0.25">
      <c r="B5" s="10">
        <v>35796</v>
      </c>
      <c r="C5" s="11" t="s">
        <v>30</v>
      </c>
      <c r="D5" s="15" t="e">
        <v>#N/A</v>
      </c>
      <c r="E5" s="15" t="e">
        <v>#N/A</v>
      </c>
      <c r="F5" s="15" t="e">
        <v>#N/A</v>
      </c>
      <c r="G5" s="15" t="e">
        <v>#N/A</v>
      </c>
      <c r="H5" s="15" t="e">
        <v>#N/A</v>
      </c>
      <c r="I5" s="15" t="e">
        <v>#N/A</v>
      </c>
      <c r="J5" s="15" t="e">
        <v>#N/A</v>
      </c>
      <c r="K5" s="15" t="e">
        <v>#N/A</v>
      </c>
      <c r="L5" s="15" t="e">
        <v>#N/A</v>
      </c>
      <c r="M5" s="15" t="e">
        <v>#N/A</v>
      </c>
      <c r="N5" s="15" t="e">
        <v>#N/A</v>
      </c>
      <c r="O5" s="15" t="e">
        <v>#N/A</v>
      </c>
      <c r="P5" s="14">
        <v>113.3</v>
      </c>
      <c r="Q5" s="14">
        <v>115</v>
      </c>
      <c r="R5" s="14">
        <v>107</v>
      </c>
      <c r="S5" s="14">
        <v>107.2</v>
      </c>
      <c r="T5" s="15">
        <v>107.4</v>
      </c>
      <c r="U5" s="15">
        <v>113.7</v>
      </c>
      <c r="V5" s="15">
        <v>111.6</v>
      </c>
      <c r="W5" s="15">
        <v>84.1</v>
      </c>
      <c r="X5" s="14">
        <v>68.7</v>
      </c>
      <c r="Y5" s="14">
        <v>71.501187000000002</v>
      </c>
      <c r="Z5" s="14">
        <v>77.97</v>
      </c>
      <c r="AA5" s="14">
        <v>81.314353999999895</v>
      </c>
      <c r="AB5" s="15">
        <v>14.3927</v>
      </c>
      <c r="AC5" s="14" t="e">
        <f>NA()</f>
        <v>#N/A</v>
      </c>
      <c r="AD5" s="14" t="e">
        <f>NA()</f>
        <v>#N/A</v>
      </c>
      <c r="AE5" s="14" t="e">
        <f>NA()</f>
        <v>#N/A</v>
      </c>
      <c r="AF5" s="14" t="e">
        <f>NA()</f>
        <v>#N/A</v>
      </c>
    </row>
    <row r="6" spans="1:32" x14ac:dyDescent="0.25">
      <c r="B6" s="10">
        <v>35827</v>
      </c>
      <c r="C6" s="11" t="s">
        <v>30</v>
      </c>
      <c r="D6" s="15" t="e">
        <v>#N/A</v>
      </c>
      <c r="E6" s="15" t="e">
        <v>#N/A</v>
      </c>
      <c r="F6" s="15" t="e">
        <v>#N/A</v>
      </c>
      <c r="G6" s="15" t="e">
        <v>#N/A</v>
      </c>
      <c r="H6" s="15" t="e">
        <v>#N/A</v>
      </c>
      <c r="I6" s="15" t="e">
        <v>#N/A</v>
      </c>
      <c r="J6" s="15" t="e">
        <v>#N/A</v>
      </c>
      <c r="K6" s="15" t="e">
        <v>#N/A</v>
      </c>
      <c r="L6" s="15" t="e">
        <v>#N/A</v>
      </c>
      <c r="M6" s="15" t="e">
        <v>#N/A</v>
      </c>
      <c r="N6" s="15" t="e">
        <v>#N/A</v>
      </c>
      <c r="O6" s="15" t="e">
        <v>#N/A</v>
      </c>
      <c r="P6" s="14">
        <v>112.4</v>
      </c>
      <c r="Q6" s="14">
        <v>115.1</v>
      </c>
      <c r="R6" s="14">
        <v>108</v>
      </c>
      <c r="S6" s="14">
        <v>107.2</v>
      </c>
      <c r="T6" s="15">
        <v>110.1</v>
      </c>
      <c r="U6" s="15">
        <v>113.6</v>
      </c>
      <c r="V6" s="15">
        <v>112</v>
      </c>
      <c r="W6" s="15">
        <v>84</v>
      </c>
      <c r="X6" s="14">
        <v>68.7</v>
      </c>
      <c r="Y6" s="14">
        <v>71.695903999999999</v>
      </c>
      <c r="Z6" s="14">
        <v>78.11</v>
      </c>
      <c r="AA6" s="14">
        <v>81.411676999999997</v>
      </c>
      <c r="AB6" s="15">
        <v>13.5061</v>
      </c>
      <c r="AC6" s="11">
        <v>4.1399999999999997</v>
      </c>
      <c r="AD6" s="11">
        <v>5.2430000000000003</v>
      </c>
      <c r="AE6" s="11">
        <v>3.5834999999999999</v>
      </c>
      <c r="AF6" s="11">
        <v>3.6280000000000001</v>
      </c>
    </row>
    <row r="7" spans="1:32" x14ac:dyDescent="0.25">
      <c r="B7" s="10">
        <v>35855</v>
      </c>
      <c r="C7" s="11" t="s">
        <v>30</v>
      </c>
      <c r="D7" s="15">
        <v>194375</v>
      </c>
      <c r="E7" s="15">
        <v>367664.39</v>
      </c>
      <c r="F7" s="15">
        <v>407645</v>
      </c>
      <c r="G7" s="15">
        <v>561679.06000000006</v>
      </c>
      <c r="H7" s="15" t="e">
        <v>#N/A</v>
      </c>
      <c r="I7" s="15" t="e">
        <v>#N/A</v>
      </c>
      <c r="J7" s="15" t="e">
        <v>#N/A</v>
      </c>
      <c r="K7" s="15" t="e">
        <v>#N/A</v>
      </c>
      <c r="L7" s="15" t="e">
        <v>#N/A</v>
      </c>
      <c r="M7" s="15" t="e">
        <v>#N/A</v>
      </c>
      <c r="N7" s="15" t="e">
        <v>#N/A</v>
      </c>
      <c r="O7" s="15" t="e">
        <v>#N/A</v>
      </c>
      <c r="P7" s="14">
        <v>114.1</v>
      </c>
      <c r="Q7" s="14">
        <v>114.7</v>
      </c>
      <c r="R7" s="14">
        <v>109.6</v>
      </c>
      <c r="S7" s="14">
        <v>108.2</v>
      </c>
      <c r="T7" s="15">
        <v>108.2</v>
      </c>
      <c r="U7" s="15">
        <v>113.1</v>
      </c>
      <c r="V7" s="15">
        <v>110.6</v>
      </c>
      <c r="W7" s="15">
        <v>85</v>
      </c>
      <c r="X7" s="14">
        <v>68.78</v>
      </c>
      <c r="Y7" s="14">
        <v>71.826803999999996</v>
      </c>
      <c r="Z7" s="14">
        <v>78.09</v>
      </c>
      <c r="AA7" s="14">
        <v>81.409238999999999</v>
      </c>
      <c r="AB7" s="15">
        <v>12.7433</v>
      </c>
      <c r="AC7" s="11">
        <v>4.0170000000000003</v>
      </c>
      <c r="AD7" s="11">
        <v>4.7930000000000001</v>
      </c>
      <c r="AE7" s="11">
        <v>3.5461</v>
      </c>
      <c r="AF7" s="11">
        <v>3.6829999999999998</v>
      </c>
    </row>
    <row r="8" spans="1:32" x14ac:dyDescent="0.25">
      <c r="B8" s="10">
        <v>35886</v>
      </c>
      <c r="C8" s="11" t="s">
        <v>30</v>
      </c>
      <c r="D8" s="15" t="e">
        <f>NA()</f>
        <v>#N/A</v>
      </c>
      <c r="E8" s="15" t="e">
        <f>NA()</f>
        <v>#N/A</v>
      </c>
      <c r="F8" s="15" t="e">
        <f>NA()</f>
        <v>#N/A</v>
      </c>
      <c r="G8" s="15" t="e">
        <f>NA()</f>
        <v>#N/A</v>
      </c>
      <c r="H8" s="15" t="e">
        <v>#N/A</v>
      </c>
      <c r="I8" s="15" t="e">
        <v>#N/A</v>
      </c>
      <c r="J8" s="15" t="e">
        <v>#N/A</v>
      </c>
      <c r="K8" s="15" t="e">
        <v>#N/A</v>
      </c>
      <c r="L8" s="15" t="e">
        <v>#N/A</v>
      </c>
      <c r="M8" s="15" t="e">
        <v>#N/A</v>
      </c>
      <c r="N8" s="15" t="e">
        <v>#N/A</v>
      </c>
      <c r="O8" s="15" t="e">
        <v>#N/A</v>
      </c>
      <c r="P8" s="14">
        <v>111.9</v>
      </c>
      <c r="Q8" s="14">
        <v>113.8</v>
      </c>
      <c r="R8" s="14">
        <v>108</v>
      </c>
      <c r="S8" s="14">
        <v>109.5</v>
      </c>
      <c r="T8" s="15">
        <v>109.1</v>
      </c>
      <c r="U8" s="15">
        <v>114</v>
      </c>
      <c r="V8" s="15">
        <v>111.7</v>
      </c>
      <c r="W8" s="15">
        <v>84.5</v>
      </c>
      <c r="X8" s="14">
        <v>68.88</v>
      </c>
      <c r="Y8" s="14">
        <v>71.970752000000005</v>
      </c>
      <c r="Z8" s="14">
        <v>78.22</v>
      </c>
      <c r="AA8" s="14">
        <v>81.507717999999997</v>
      </c>
      <c r="AB8" s="15">
        <v>13.016999999999999</v>
      </c>
      <c r="AC8" s="11">
        <v>4.0350000000000001</v>
      </c>
      <c r="AD8" s="11">
        <v>4.6710000000000003</v>
      </c>
      <c r="AE8" s="11">
        <v>3.7457000000000003</v>
      </c>
      <c r="AF8" s="11">
        <v>3.8439999999999999</v>
      </c>
    </row>
    <row r="9" spans="1:32" x14ac:dyDescent="0.25">
      <c r="B9" s="10">
        <v>35916</v>
      </c>
      <c r="C9" s="11" t="s">
        <v>30</v>
      </c>
      <c r="D9" s="15" t="e">
        <f>NA()</f>
        <v>#N/A</v>
      </c>
      <c r="E9" s="15" t="e">
        <f>NA()</f>
        <v>#N/A</v>
      </c>
      <c r="F9" s="15" t="e">
        <f>NA()</f>
        <v>#N/A</v>
      </c>
      <c r="G9" s="15" t="e">
        <f>NA()</f>
        <v>#N/A</v>
      </c>
      <c r="H9" s="15" t="e">
        <v>#N/A</v>
      </c>
      <c r="I9" s="15" t="e">
        <v>#N/A</v>
      </c>
      <c r="J9" s="15" t="e">
        <v>#N/A</v>
      </c>
      <c r="K9" s="15" t="e">
        <v>#N/A</v>
      </c>
      <c r="L9" s="15" t="e">
        <v>#N/A</v>
      </c>
      <c r="M9" s="15" t="e">
        <v>#N/A</v>
      </c>
      <c r="N9" s="15" t="e">
        <v>#N/A</v>
      </c>
      <c r="O9" s="15" t="e">
        <v>#N/A</v>
      </c>
      <c r="P9" s="14">
        <v>112.1</v>
      </c>
      <c r="Q9" s="14">
        <v>112.2</v>
      </c>
      <c r="R9" s="14">
        <v>109</v>
      </c>
      <c r="S9" s="14">
        <v>109.8</v>
      </c>
      <c r="T9" s="15">
        <v>109.8</v>
      </c>
      <c r="U9" s="15">
        <v>113.8</v>
      </c>
      <c r="V9" s="15">
        <v>112.7</v>
      </c>
      <c r="W9" s="15">
        <v>84.8</v>
      </c>
      <c r="X9" s="14">
        <v>69.05</v>
      </c>
      <c r="Y9" s="14">
        <v>72.051100000000005</v>
      </c>
      <c r="Z9" s="14">
        <v>78.28</v>
      </c>
      <c r="AA9" s="14">
        <v>81.731693000000007</v>
      </c>
      <c r="AB9" s="15">
        <v>13.017099999999999</v>
      </c>
      <c r="AC9" s="11">
        <v>4.0640000000000001</v>
      </c>
      <c r="AD9" s="11">
        <v>4.5979999999999999</v>
      </c>
      <c r="AE9" s="11">
        <v>3.7612999999999999</v>
      </c>
      <c r="AF9" s="11">
        <v>3.8180000000000001</v>
      </c>
    </row>
    <row r="10" spans="1:32" x14ac:dyDescent="0.25">
      <c r="B10" s="10">
        <v>35947</v>
      </c>
      <c r="C10" s="11" t="s">
        <v>30</v>
      </c>
      <c r="D10" s="15">
        <v>195968</v>
      </c>
      <c r="E10" s="15">
        <v>369672.16</v>
      </c>
      <c r="F10" s="15">
        <v>410621</v>
      </c>
      <c r="G10" s="15">
        <v>559937.52</v>
      </c>
      <c r="H10" s="15" t="e">
        <v>#N/A</v>
      </c>
      <c r="I10" s="15" t="e">
        <v>#N/A</v>
      </c>
      <c r="J10" s="15" t="e">
        <v>#N/A</v>
      </c>
      <c r="K10" s="15" t="e">
        <v>#N/A</v>
      </c>
      <c r="L10" s="15" t="e">
        <v>#N/A</v>
      </c>
      <c r="M10" s="15" t="e">
        <v>#N/A</v>
      </c>
      <c r="N10" s="15" t="e">
        <v>#N/A</v>
      </c>
      <c r="O10" s="15" t="e">
        <v>#N/A</v>
      </c>
      <c r="P10" s="14">
        <v>116.4</v>
      </c>
      <c r="Q10" s="14">
        <v>112.7</v>
      </c>
      <c r="R10" s="14">
        <v>112.1</v>
      </c>
      <c r="S10" s="14">
        <v>109.7</v>
      </c>
      <c r="T10" s="15">
        <v>109.4</v>
      </c>
      <c r="U10" s="15">
        <v>113.6</v>
      </c>
      <c r="V10" s="15">
        <v>112.2</v>
      </c>
      <c r="W10" s="15">
        <v>84.1</v>
      </c>
      <c r="X10" s="14">
        <v>69.19</v>
      </c>
      <c r="Y10" s="14">
        <v>72.213986000000006</v>
      </c>
      <c r="Z10" s="14">
        <v>78.430000000000007</v>
      </c>
      <c r="AA10" s="14">
        <v>81.870959999999997</v>
      </c>
      <c r="AB10" s="15">
        <v>12.241199999999999</v>
      </c>
      <c r="AC10" s="11">
        <v>4.0549999999999997</v>
      </c>
      <c r="AD10" s="11">
        <v>4.5629999999999997</v>
      </c>
      <c r="AE10" s="11">
        <v>3.7349999999999999</v>
      </c>
      <c r="AF10" s="11">
        <v>3.742</v>
      </c>
    </row>
    <row r="11" spans="1:32" x14ac:dyDescent="0.25">
      <c r="B11" s="10">
        <v>35977</v>
      </c>
      <c r="C11" s="11" t="s">
        <v>30</v>
      </c>
      <c r="D11" s="15" t="e">
        <f>NA()</f>
        <v>#N/A</v>
      </c>
      <c r="E11" s="15" t="e">
        <f>NA()</f>
        <v>#N/A</v>
      </c>
      <c r="F11" s="15" t="e">
        <f>NA()</f>
        <v>#N/A</v>
      </c>
      <c r="G11" s="15" t="e">
        <f>NA()</f>
        <v>#N/A</v>
      </c>
      <c r="H11" s="15" t="e">
        <v>#N/A</v>
      </c>
      <c r="I11" s="15" t="e">
        <v>#N/A</v>
      </c>
      <c r="J11" s="15" t="e">
        <v>#N/A</v>
      </c>
      <c r="K11" s="15" t="e">
        <v>#N/A</v>
      </c>
      <c r="L11" s="15" t="e">
        <v>#N/A</v>
      </c>
      <c r="M11" s="15" t="e">
        <v>#N/A</v>
      </c>
      <c r="N11" s="15" t="e">
        <v>#N/A</v>
      </c>
      <c r="O11" s="15" t="e">
        <v>#N/A</v>
      </c>
      <c r="P11" s="14">
        <v>113.6</v>
      </c>
      <c r="Q11" s="14">
        <v>109.8</v>
      </c>
      <c r="R11" s="14">
        <v>113.1</v>
      </c>
      <c r="S11" s="14">
        <v>109.9</v>
      </c>
      <c r="T11" s="15">
        <v>109.3</v>
      </c>
      <c r="U11" s="15">
        <v>113.4</v>
      </c>
      <c r="V11" s="15">
        <v>112.2</v>
      </c>
      <c r="W11" s="15">
        <v>86</v>
      </c>
      <c r="X11" s="14">
        <v>69.36</v>
      </c>
      <c r="Y11" s="14">
        <v>72.305125000000004</v>
      </c>
      <c r="Z11" s="14">
        <v>78.45</v>
      </c>
      <c r="AA11" s="14">
        <v>81.835549999999998</v>
      </c>
      <c r="AB11" s="15">
        <v>11.8878</v>
      </c>
      <c r="AC11" s="11">
        <v>4.0129999999999999</v>
      </c>
      <c r="AD11" s="11">
        <v>4.3769999999999998</v>
      </c>
      <c r="AE11" s="11">
        <v>3.6717</v>
      </c>
      <c r="AF11" s="11">
        <v>3.7469999999999999</v>
      </c>
    </row>
    <row r="12" spans="1:32" x14ac:dyDescent="0.25">
      <c r="B12" s="10">
        <v>36008</v>
      </c>
      <c r="C12" s="11" t="s">
        <v>30</v>
      </c>
      <c r="D12" s="15" t="e">
        <f>NA()</f>
        <v>#N/A</v>
      </c>
      <c r="E12" s="15" t="e">
        <f>NA()</f>
        <v>#N/A</v>
      </c>
      <c r="F12" s="15" t="e">
        <f>NA()</f>
        <v>#N/A</v>
      </c>
      <c r="G12" s="15" t="e">
        <f>NA()</f>
        <v>#N/A</v>
      </c>
      <c r="H12" s="15" t="e">
        <v>#N/A</v>
      </c>
      <c r="I12" s="15" t="e">
        <v>#N/A</v>
      </c>
      <c r="J12" s="15" t="e">
        <v>#N/A</v>
      </c>
      <c r="K12" s="15" t="e">
        <v>#N/A</v>
      </c>
      <c r="L12" s="15" t="e">
        <v>#N/A</v>
      </c>
      <c r="M12" s="15" t="e">
        <v>#N/A</v>
      </c>
      <c r="N12" s="15" t="e">
        <v>#N/A</v>
      </c>
      <c r="O12" s="15" t="e">
        <v>#N/A</v>
      </c>
      <c r="P12" s="14">
        <v>114.4</v>
      </c>
      <c r="Q12" s="14">
        <v>109.2</v>
      </c>
      <c r="R12" s="14">
        <v>111.6</v>
      </c>
      <c r="S12" s="14">
        <v>109.7</v>
      </c>
      <c r="T12" s="15">
        <v>109.3</v>
      </c>
      <c r="U12" s="15">
        <v>111.9</v>
      </c>
      <c r="V12" s="15">
        <v>110.5</v>
      </c>
      <c r="W12" s="15">
        <v>84.5</v>
      </c>
      <c r="X12" s="14">
        <v>69.52</v>
      </c>
      <c r="Y12" s="14">
        <v>72.419027</v>
      </c>
      <c r="Z12" s="14">
        <v>78.58</v>
      </c>
      <c r="AA12" s="14">
        <v>81.923602000000002</v>
      </c>
      <c r="AB12" s="15">
        <v>11.251099999999999</v>
      </c>
      <c r="AC12" s="11">
        <v>3.9210000000000003</v>
      </c>
      <c r="AD12" s="11">
        <v>4.2770000000000001</v>
      </c>
      <c r="AE12" s="11">
        <v>3.6949999999999998</v>
      </c>
      <c r="AF12" s="11">
        <v>3.6120000000000001</v>
      </c>
    </row>
    <row r="13" spans="1:32" x14ac:dyDescent="0.25">
      <c r="B13" s="10">
        <v>36039</v>
      </c>
      <c r="C13" s="11" t="s">
        <v>30</v>
      </c>
      <c r="D13" s="15">
        <v>198256</v>
      </c>
      <c r="E13" s="15">
        <v>370094.47</v>
      </c>
      <c r="F13" s="15">
        <v>414276</v>
      </c>
      <c r="G13" s="15">
        <v>561421.05000000005</v>
      </c>
      <c r="H13" s="15" t="e">
        <v>#N/A</v>
      </c>
      <c r="I13" s="15" t="e">
        <v>#N/A</v>
      </c>
      <c r="J13" s="15" t="e">
        <v>#N/A</v>
      </c>
      <c r="K13" s="15" t="e">
        <v>#N/A</v>
      </c>
      <c r="L13" s="15" t="e">
        <v>#N/A</v>
      </c>
      <c r="M13" s="15" t="e">
        <v>#N/A</v>
      </c>
      <c r="N13" s="15" t="e">
        <v>#N/A</v>
      </c>
      <c r="O13" s="15" t="e">
        <v>#N/A</v>
      </c>
      <c r="P13" s="14">
        <v>111.5</v>
      </c>
      <c r="Q13" s="14">
        <v>105.1</v>
      </c>
      <c r="R13" s="14">
        <v>110.4</v>
      </c>
      <c r="S13" s="14">
        <v>108.4</v>
      </c>
      <c r="T13" s="15">
        <v>109.6</v>
      </c>
      <c r="U13" s="15">
        <v>113.5</v>
      </c>
      <c r="V13" s="15">
        <v>111.6</v>
      </c>
      <c r="W13" s="15">
        <v>83.6</v>
      </c>
      <c r="X13" s="14">
        <v>69.569999999999894</v>
      </c>
      <c r="Y13" s="14">
        <v>72.537721000000005</v>
      </c>
      <c r="Z13" s="14">
        <v>78.56</v>
      </c>
      <c r="AA13" s="14">
        <v>82.002274999999997</v>
      </c>
      <c r="AB13" s="15">
        <v>11.8583</v>
      </c>
      <c r="AC13" s="11">
        <v>3.625</v>
      </c>
      <c r="AD13" s="11">
        <v>4.1909999999999998</v>
      </c>
      <c r="AE13" s="11">
        <v>3.4630999999999998</v>
      </c>
      <c r="AF13" s="11">
        <v>3.4929999999999999</v>
      </c>
    </row>
    <row r="14" spans="1:32" x14ac:dyDescent="0.25">
      <c r="B14" s="10">
        <v>36069</v>
      </c>
      <c r="C14" s="11" t="s">
        <v>30</v>
      </c>
      <c r="D14" s="15" t="e">
        <f>NA()</f>
        <v>#N/A</v>
      </c>
      <c r="E14" s="15" t="e">
        <f>NA()</f>
        <v>#N/A</v>
      </c>
      <c r="F14" s="15" t="e">
        <f>NA()</f>
        <v>#N/A</v>
      </c>
      <c r="G14" s="15" t="e">
        <f>NA()</f>
        <v>#N/A</v>
      </c>
      <c r="H14" s="15" t="e">
        <v>#N/A</v>
      </c>
      <c r="I14" s="15" t="e">
        <v>#N/A</v>
      </c>
      <c r="J14" s="15" t="e">
        <v>#N/A</v>
      </c>
      <c r="K14" s="15" t="e">
        <v>#N/A</v>
      </c>
      <c r="L14" s="15" t="e">
        <v>#N/A</v>
      </c>
      <c r="M14" s="15" t="e">
        <v>#N/A</v>
      </c>
      <c r="N14" s="15" t="e">
        <v>#N/A</v>
      </c>
      <c r="O14" s="15" t="e">
        <v>#N/A</v>
      </c>
      <c r="P14" s="14">
        <v>112.2</v>
      </c>
      <c r="Q14" s="14">
        <v>102.6</v>
      </c>
      <c r="R14" s="14">
        <v>107.5</v>
      </c>
      <c r="S14" s="14">
        <v>106.8</v>
      </c>
      <c r="T14" s="15">
        <v>111</v>
      </c>
      <c r="U14" s="15">
        <v>112.8</v>
      </c>
      <c r="V14" s="15">
        <v>111.2</v>
      </c>
      <c r="W14" s="15">
        <v>84.1</v>
      </c>
      <c r="X14" s="14">
        <v>69.7</v>
      </c>
      <c r="Y14" s="14">
        <v>72.594356000000005</v>
      </c>
      <c r="Z14" s="14">
        <v>78.510000000000005</v>
      </c>
      <c r="AA14" s="14">
        <v>81.969213999999894</v>
      </c>
      <c r="AB14" s="15">
        <v>11.120200000000001</v>
      </c>
      <c r="AC14" s="11">
        <v>3.3490000000000002</v>
      </c>
      <c r="AD14" s="11">
        <v>3.823</v>
      </c>
      <c r="AE14" s="11">
        <v>3.3525</v>
      </c>
      <c r="AF14" s="11">
        <v>3.4220000000000002</v>
      </c>
    </row>
    <row r="15" spans="1:32" x14ac:dyDescent="0.25">
      <c r="B15" s="10">
        <v>36100</v>
      </c>
      <c r="C15" s="11" t="s">
        <v>30</v>
      </c>
      <c r="D15" s="15" t="e">
        <f>NA()</f>
        <v>#N/A</v>
      </c>
      <c r="E15" s="15" t="e">
        <f>NA()</f>
        <v>#N/A</v>
      </c>
      <c r="F15" s="15" t="e">
        <f>NA()</f>
        <v>#N/A</v>
      </c>
      <c r="G15" s="15" t="e">
        <f>NA()</f>
        <v>#N/A</v>
      </c>
      <c r="H15" s="15" t="e">
        <v>#N/A</v>
      </c>
      <c r="I15" s="15" t="e">
        <v>#N/A</v>
      </c>
      <c r="J15" s="15" t="e">
        <v>#N/A</v>
      </c>
      <c r="K15" s="15" t="e">
        <v>#N/A</v>
      </c>
      <c r="L15" s="15" t="e">
        <v>#N/A</v>
      </c>
      <c r="M15" s="15" t="e">
        <v>#N/A</v>
      </c>
      <c r="N15" s="15" t="e">
        <v>#N/A</v>
      </c>
      <c r="O15" s="15" t="e">
        <v>#N/A</v>
      </c>
      <c r="P15" s="14">
        <v>112.5</v>
      </c>
      <c r="Q15" s="14">
        <v>106.3</v>
      </c>
      <c r="R15" s="14">
        <v>106.7</v>
      </c>
      <c r="S15" s="14">
        <v>107</v>
      </c>
      <c r="T15" s="15">
        <v>110</v>
      </c>
      <c r="U15" s="15">
        <v>112.4</v>
      </c>
      <c r="V15" s="15">
        <v>111.6</v>
      </c>
      <c r="W15" s="15">
        <v>83</v>
      </c>
      <c r="X15" s="14">
        <v>69.7</v>
      </c>
      <c r="Y15" s="14">
        <v>72.701250000000002</v>
      </c>
      <c r="Z15" s="14">
        <v>78.55</v>
      </c>
      <c r="AA15" s="14">
        <v>82.013178999999894</v>
      </c>
      <c r="AB15" s="15">
        <v>10.185</v>
      </c>
      <c r="AC15" s="11">
        <v>3.2989999999999999</v>
      </c>
      <c r="AD15" s="11">
        <v>3.6669999999999998</v>
      </c>
      <c r="AE15" s="11">
        <v>3.3639999999999999</v>
      </c>
      <c r="AF15" s="11">
        <v>3.4510000000000001</v>
      </c>
    </row>
    <row r="16" spans="1:32" x14ac:dyDescent="0.25">
      <c r="B16" s="10">
        <v>36130</v>
      </c>
      <c r="C16" s="11" t="s">
        <v>30</v>
      </c>
      <c r="D16" s="15">
        <v>200337</v>
      </c>
      <c r="E16" s="15">
        <v>368648.02</v>
      </c>
      <c r="F16" s="15">
        <v>417085</v>
      </c>
      <c r="G16" s="15">
        <v>561227.54</v>
      </c>
      <c r="H16" s="15" t="e">
        <v>#N/A</v>
      </c>
      <c r="I16" s="15" t="e">
        <v>#N/A</v>
      </c>
      <c r="J16" s="15" t="e">
        <v>#N/A</v>
      </c>
      <c r="K16" s="15" t="e">
        <v>#N/A</v>
      </c>
      <c r="L16" s="15" t="e">
        <v>#N/A</v>
      </c>
      <c r="M16" s="15" t="e">
        <v>#N/A</v>
      </c>
      <c r="N16" s="15" t="e">
        <v>#N/A</v>
      </c>
      <c r="O16" s="15" t="e">
        <v>#N/A</v>
      </c>
      <c r="P16" s="14">
        <v>113.7</v>
      </c>
      <c r="Q16" s="14">
        <v>104.7</v>
      </c>
      <c r="R16" s="14">
        <v>104.4</v>
      </c>
      <c r="S16" s="14">
        <v>105.6</v>
      </c>
      <c r="T16" s="15">
        <v>110.9</v>
      </c>
      <c r="U16" s="15">
        <v>109.8</v>
      </c>
      <c r="V16" s="15">
        <v>110.7</v>
      </c>
      <c r="W16" s="15">
        <v>83.3</v>
      </c>
      <c r="X16" s="14">
        <v>69.86</v>
      </c>
      <c r="Y16" s="14">
        <v>72.858425999999895</v>
      </c>
      <c r="Z16" s="14">
        <v>78.569999999999894</v>
      </c>
      <c r="AA16" s="14">
        <v>81.729349999999997</v>
      </c>
      <c r="AB16" s="15">
        <v>8.7562999999999995</v>
      </c>
      <c r="AC16" s="11">
        <v>2.948</v>
      </c>
      <c r="AD16" s="11">
        <v>3.2069999999999999</v>
      </c>
      <c r="AE16" s="11">
        <v>3.0882999999999998</v>
      </c>
      <c r="AF16" s="11">
        <v>3.1160000000000001</v>
      </c>
    </row>
    <row r="17" spans="1:32" x14ac:dyDescent="0.25">
      <c r="A17" s="26" t="s">
        <v>25</v>
      </c>
      <c r="B17" s="22">
        <v>36161</v>
      </c>
      <c r="C17" s="23">
        <v>2.9699999999999998</v>
      </c>
      <c r="D17" s="24" t="e">
        <f>NA()</f>
        <v>#N/A</v>
      </c>
      <c r="E17" s="24" t="e">
        <f>NA()</f>
        <v>#N/A</v>
      </c>
      <c r="F17" s="24" t="e">
        <f>NA()</f>
        <v>#N/A</v>
      </c>
      <c r="G17" s="24" t="e">
        <f>NA()</f>
        <v>#N/A</v>
      </c>
      <c r="H17" s="15" t="e">
        <v>#N/A</v>
      </c>
      <c r="I17" s="15" t="e">
        <v>#N/A</v>
      </c>
      <c r="J17" s="15" t="e">
        <v>#N/A</v>
      </c>
      <c r="K17" s="15" t="e">
        <v>#N/A</v>
      </c>
      <c r="L17" s="15" t="e">
        <v>#N/A</v>
      </c>
      <c r="M17" s="15" t="e">
        <v>#N/A</v>
      </c>
      <c r="N17" s="15" t="e">
        <v>#N/A</v>
      </c>
      <c r="O17" s="15" t="e">
        <v>#N/A</v>
      </c>
      <c r="P17" s="25">
        <v>112</v>
      </c>
      <c r="Q17" s="25">
        <v>99.2</v>
      </c>
      <c r="R17" s="25">
        <v>102.6</v>
      </c>
      <c r="S17" s="25">
        <v>106.2</v>
      </c>
      <c r="T17" s="24">
        <v>112.3</v>
      </c>
      <c r="U17" s="24">
        <v>111.9</v>
      </c>
      <c r="V17" s="24">
        <v>110.9</v>
      </c>
      <c r="W17" s="24">
        <v>84.7</v>
      </c>
      <c r="X17" s="25">
        <v>70.05</v>
      </c>
      <c r="Y17" s="25">
        <v>72.926734999999894</v>
      </c>
      <c r="Z17" s="25">
        <v>78.66</v>
      </c>
      <c r="AA17" s="25">
        <v>81.893112000000002</v>
      </c>
      <c r="AB17" s="24">
        <v>9.5266999999999999</v>
      </c>
      <c r="AC17" s="23">
        <v>2.8490000000000002</v>
      </c>
      <c r="AD17" s="23">
        <v>2.9630000000000001</v>
      </c>
      <c r="AE17" s="23">
        <v>2.9350000000000001</v>
      </c>
      <c r="AF17" s="23">
        <v>2.9319999999999999</v>
      </c>
    </row>
    <row r="18" spans="1:32" x14ac:dyDescent="0.25">
      <c r="B18" s="10">
        <v>36192</v>
      </c>
      <c r="C18" s="11">
        <v>3.0819999999999999</v>
      </c>
      <c r="D18" s="15" t="e">
        <f>NA()</f>
        <v>#N/A</v>
      </c>
      <c r="E18" s="15" t="e">
        <f>NA()</f>
        <v>#N/A</v>
      </c>
      <c r="F18" s="15" t="e">
        <f>NA()</f>
        <v>#N/A</v>
      </c>
      <c r="G18" s="15" t="e">
        <f>NA()</f>
        <v>#N/A</v>
      </c>
      <c r="H18" s="49">
        <v>1.97532051282051</v>
      </c>
      <c r="I18" s="49">
        <v>1.3778311965812</v>
      </c>
      <c r="J18" s="49">
        <v>0.86898148148148202</v>
      </c>
      <c r="K18" s="49">
        <v>1.2224999999999999</v>
      </c>
      <c r="L18" s="49">
        <v>1.97532051282051</v>
      </c>
      <c r="M18" s="49">
        <v>1.3778311965812</v>
      </c>
      <c r="N18" s="49">
        <v>0.86898148148148202</v>
      </c>
      <c r="O18" s="49">
        <v>1.2224999999999999</v>
      </c>
      <c r="P18" s="14">
        <v>111.1</v>
      </c>
      <c r="Q18" s="14">
        <v>97.7</v>
      </c>
      <c r="R18" s="14">
        <v>103.8</v>
      </c>
      <c r="S18" s="14">
        <v>106.1</v>
      </c>
      <c r="T18" s="15">
        <v>110.1</v>
      </c>
      <c r="U18" s="15">
        <v>111.3</v>
      </c>
      <c r="V18" s="15">
        <v>110.1</v>
      </c>
      <c r="W18" s="15">
        <v>83.1</v>
      </c>
      <c r="X18" s="14">
        <v>70.3</v>
      </c>
      <c r="Y18" s="14">
        <v>73.027327999999997</v>
      </c>
      <c r="Z18" s="14">
        <v>78.790000000000006</v>
      </c>
      <c r="AA18" s="14">
        <v>81.901382999999996</v>
      </c>
      <c r="AB18" s="15">
        <v>9.4106000000000005</v>
      </c>
      <c r="AC18" s="11">
        <v>2.8890000000000002</v>
      </c>
      <c r="AD18" s="11">
        <v>3.0019999999999998</v>
      </c>
      <c r="AE18" s="11">
        <v>2.9088000000000003</v>
      </c>
      <c r="AF18" s="11">
        <v>2.948</v>
      </c>
    </row>
    <row r="19" spans="1:32" x14ac:dyDescent="0.25">
      <c r="B19" s="10">
        <v>36220</v>
      </c>
      <c r="C19" s="11">
        <v>2.9319999999999999</v>
      </c>
      <c r="D19" s="15">
        <v>201965</v>
      </c>
      <c r="E19" s="15">
        <v>370933.03</v>
      </c>
      <c r="F19" s="15">
        <v>419467</v>
      </c>
      <c r="G19" s="15">
        <v>565807.16</v>
      </c>
      <c r="H19" s="49">
        <v>1.9788461538461499</v>
      </c>
      <c r="I19" s="49">
        <v>1.45619047619048</v>
      </c>
      <c r="J19" s="49">
        <v>0.89289215686274503</v>
      </c>
      <c r="K19" s="49">
        <v>1.10549450549451</v>
      </c>
      <c r="L19" s="49">
        <v>1.9788461538461499</v>
      </c>
      <c r="M19" s="49">
        <v>1.45619047619048</v>
      </c>
      <c r="N19" s="49">
        <v>0.89289215686274503</v>
      </c>
      <c r="O19" s="49">
        <v>1.10549450549451</v>
      </c>
      <c r="P19" s="14">
        <v>111.4</v>
      </c>
      <c r="Q19" s="14">
        <v>98.5</v>
      </c>
      <c r="R19" s="14">
        <v>101.3</v>
      </c>
      <c r="S19" s="14">
        <v>105.8</v>
      </c>
      <c r="T19" s="15">
        <v>108.8</v>
      </c>
      <c r="U19" s="15">
        <v>111.7</v>
      </c>
      <c r="V19" s="15">
        <v>110.2</v>
      </c>
      <c r="W19" s="15">
        <v>83.6</v>
      </c>
      <c r="X19" s="14">
        <v>70.52</v>
      </c>
      <c r="Y19" s="14">
        <v>73.077487000000005</v>
      </c>
      <c r="Z19" s="14">
        <v>78.8</v>
      </c>
      <c r="AA19" s="14">
        <v>81.999149000000003</v>
      </c>
      <c r="AB19" s="15">
        <v>11.878</v>
      </c>
      <c r="AC19" s="11">
        <v>2.903</v>
      </c>
      <c r="AD19" s="11">
        <v>3.0350000000000001</v>
      </c>
      <c r="AE19" s="11">
        <v>2.98</v>
      </c>
      <c r="AF19" s="11">
        <v>2.9660000000000002</v>
      </c>
    </row>
    <row r="20" spans="1:32" x14ac:dyDescent="0.25">
      <c r="B20" s="10">
        <v>36251</v>
      </c>
      <c r="C20" s="11">
        <v>2.6579999999999999</v>
      </c>
      <c r="D20" s="15" t="e">
        <f>NA()</f>
        <v>#N/A</v>
      </c>
      <c r="E20" s="15" t="e">
        <f>NA()</f>
        <v>#N/A</v>
      </c>
      <c r="F20" s="15" t="e">
        <f>NA()</f>
        <v>#N/A</v>
      </c>
      <c r="G20" s="15" t="e">
        <f>NA()</f>
        <v>#N/A</v>
      </c>
      <c r="H20" s="49">
        <v>2.0844444444444399</v>
      </c>
      <c r="I20" s="49">
        <v>1.4652777777777799</v>
      </c>
      <c r="J20" s="49">
        <v>0.92222222222222205</v>
      </c>
      <c r="K20" s="49">
        <v>1.2215909090909101</v>
      </c>
      <c r="L20" s="49">
        <v>2.0844444444444399</v>
      </c>
      <c r="M20" s="49">
        <v>1.4652777777777799</v>
      </c>
      <c r="N20" s="49">
        <v>0.92222222222222205</v>
      </c>
      <c r="O20" s="49">
        <v>1.2215909090909101</v>
      </c>
      <c r="P20" s="14">
        <v>110.2</v>
      </c>
      <c r="Q20" s="14">
        <v>96.1</v>
      </c>
      <c r="R20" s="14">
        <v>101.3</v>
      </c>
      <c r="S20" s="14">
        <v>104.4</v>
      </c>
      <c r="T20" s="15">
        <v>111.4</v>
      </c>
      <c r="U20" s="15">
        <v>110.9</v>
      </c>
      <c r="V20" s="15">
        <v>110.8</v>
      </c>
      <c r="W20" s="15">
        <v>84.4</v>
      </c>
      <c r="X20" s="14">
        <v>70.66</v>
      </c>
      <c r="Y20" s="14">
        <v>73.201661000000001</v>
      </c>
      <c r="Z20" s="14">
        <v>78.849999999999895</v>
      </c>
      <c r="AA20" s="14">
        <v>81.966042999999999</v>
      </c>
      <c r="AB20" s="15">
        <v>14.422800000000001</v>
      </c>
      <c r="AC20" s="11">
        <v>2.5979999999999999</v>
      </c>
      <c r="AD20" s="11">
        <v>2.7919999999999998</v>
      </c>
      <c r="AE20" s="11">
        <v>2.65</v>
      </c>
      <c r="AF20" s="11">
        <v>2.6930000000000001</v>
      </c>
    </row>
    <row r="21" spans="1:32" x14ac:dyDescent="0.25">
      <c r="A21" s="29"/>
      <c r="B21" s="10">
        <v>36281</v>
      </c>
      <c r="C21" s="11">
        <v>2.64</v>
      </c>
      <c r="D21" s="15" t="e">
        <f>NA()</f>
        <v>#N/A</v>
      </c>
      <c r="E21" s="15" t="e">
        <f>NA()</f>
        <v>#N/A</v>
      </c>
      <c r="F21" s="15" t="e">
        <f>NA()</f>
        <v>#N/A</v>
      </c>
      <c r="G21" s="15" t="e">
        <f>NA()</f>
        <v>#N/A</v>
      </c>
      <c r="H21" s="49">
        <v>2.2400000000000002</v>
      </c>
      <c r="I21" s="49">
        <v>1.45384615384615</v>
      </c>
      <c r="J21" s="49">
        <v>0.97647058823529398</v>
      </c>
      <c r="K21" s="49">
        <v>1.2535714285714299</v>
      </c>
      <c r="L21" s="49">
        <v>2.2400000000000002</v>
      </c>
      <c r="M21" s="49">
        <v>1.45384615384615</v>
      </c>
      <c r="N21" s="49">
        <v>0.97647058823529398</v>
      </c>
      <c r="O21" s="49">
        <v>1.2535714285714299</v>
      </c>
      <c r="P21" s="14">
        <v>111.1</v>
      </c>
      <c r="Q21" s="14">
        <v>98.6</v>
      </c>
      <c r="R21" s="14">
        <v>102.7</v>
      </c>
      <c r="S21" s="14">
        <v>103.6</v>
      </c>
      <c r="T21" s="15">
        <v>110.7</v>
      </c>
      <c r="U21" s="15">
        <v>110</v>
      </c>
      <c r="V21" s="15">
        <v>110.7</v>
      </c>
      <c r="W21" s="15">
        <v>84.7</v>
      </c>
      <c r="X21" s="14">
        <v>70.66</v>
      </c>
      <c r="Y21" s="14">
        <v>73.281296999999995</v>
      </c>
      <c r="Z21" s="14">
        <v>78.819999999999894</v>
      </c>
      <c r="AA21" s="14">
        <v>81.957667000000001</v>
      </c>
      <c r="AB21" s="15">
        <v>14.896000000000001</v>
      </c>
      <c r="AC21" s="11">
        <v>2.5680000000000001</v>
      </c>
      <c r="AD21" s="11">
        <v>2.653</v>
      </c>
      <c r="AE21" s="11">
        <v>2.5648</v>
      </c>
      <c r="AF21" s="11">
        <v>2.63</v>
      </c>
    </row>
    <row r="22" spans="1:32" x14ac:dyDescent="0.25">
      <c r="B22" s="10">
        <v>36312</v>
      </c>
      <c r="C22" s="11">
        <v>2.9220000000000002</v>
      </c>
      <c r="D22" s="15">
        <v>204999</v>
      </c>
      <c r="E22" s="15">
        <v>371969.77</v>
      </c>
      <c r="F22" s="15">
        <v>422964</v>
      </c>
      <c r="G22" s="15">
        <v>566968.17000000004</v>
      </c>
      <c r="H22" s="49">
        <v>2.2067857142857101</v>
      </c>
      <c r="I22" s="49">
        <v>1.5145833333333301</v>
      </c>
      <c r="J22" s="49">
        <v>1.0222222222222199</v>
      </c>
      <c r="K22" s="49">
        <v>1.27410714285714</v>
      </c>
      <c r="L22" s="49">
        <v>2.2067857142857101</v>
      </c>
      <c r="M22" s="49">
        <v>1.5145833333333301</v>
      </c>
      <c r="N22" s="49">
        <v>1.0222222222222199</v>
      </c>
      <c r="O22" s="49">
        <v>1.27410714285714</v>
      </c>
      <c r="P22" s="14">
        <v>109</v>
      </c>
      <c r="Q22" s="14">
        <v>101.6</v>
      </c>
      <c r="R22" s="14">
        <v>103.8</v>
      </c>
      <c r="S22" s="14">
        <v>104.6</v>
      </c>
      <c r="T22" s="15">
        <v>111.8</v>
      </c>
      <c r="U22" s="15">
        <v>111.8</v>
      </c>
      <c r="V22" s="15">
        <v>112.4</v>
      </c>
      <c r="W22" s="15">
        <v>84.6</v>
      </c>
      <c r="X22" s="14">
        <v>70.67</v>
      </c>
      <c r="Y22" s="14">
        <v>73.321707000000004</v>
      </c>
      <c r="Z22" s="14">
        <v>78.84</v>
      </c>
      <c r="AA22" s="14">
        <v>81.904899</v>
      </c>
      <c r="AB22" s="15">
        <v>15.666399999999999</v>
      </c>
      <c r="AC22" s="11">
        <v>2.6920000000000002</v>
      </c>
      <c r="AD22" s="11">
        <v>2.806</v>
      </c>
      <c r="AE22" s="11">
        <v>2.6810999999999998</v>
      </c>
      <c r="AF22" s="11">
        <v>2.77</v>
      </c>
    </row>
    <row r="23" spans="1:32" x14ac:dyDescent="0.25">
      <c r="B23" s="10">
        <v>36342</v>
      </c>
      <c r="C23" s="11">
        <v>3.11</v>
      </c>
      <c r="D23" s="15" t="e">
        <f>NA()</f>
        <v>#N/A</v>
      </c>
      <c r="E23" s="15" t="e">
        <f>NA()</f>
        <v>#N/A</v>
      </c>
      <c r="F23" s="15" t="e">
        <f>NA()</f>
        <v>#N/A</v>
      </c>
      <c r="G23" s="15" t="e">
        <f>NA()</f>
        <v>#N/A</v>
      </c>
      <c r="H23" s="49">
        <v>2.17761904761905</v>
      </c>
      <c r="I23" s="49">
        <v>1.6597222222222201</v>
      </c>
      <c r="J23" s="49">
        <v>1.02456140350877</v>
      </c>
      <c r="K23" s="49">
        <v>1.2974358974358999</v>
      </c>
      <c r="L23" s="49">
        <v>2.17761904761905</v>
      </c>
      <c r="M23" s="49">
        <v>1.6597222222222201</v>
      </c>
      <c r="N23" s="49">
        <v>1.02456140350877</v>
      </c>
      <c r="O23" s="49">
        <v>1.2974358974358999</v>
      </c>
      <c r="P23" s="14">
        <v>109.8</v>
      </c>
      <c r="Q23" s="14">
        <v>101.3</v>
      </c>
      <c r="R23" s="14">
        <v>107.7</v>
      </c>
      <c r="S23" s="14">
        <v>101.6</v>
      </c>
      <c r="T23" s="15">
        <v>113.7</v>
      </c>
      <c r="U23" s="15">
        <v>112.6</v>
      </c>
      <c r="V23" s="15">
        <v>112.4</v>
      </c>
      <c r="W23" s="15">
        <v>85.3</v>
      </c>
      <c r="X23" s="14">
        <v>70.709999999999894</v>
      </c>
      <c r="Y23" s="14">
        <v>73.492660999999998</v>
      </c>
      <c r="Z23" s="14">
        <v>78.77</v>
      </c>
      <c r="AA23" s="14">
        <v>81.956061000000005</v>
      </c>
      <c r="AB23" s="15">
        <v>18.146899999999999</v>
      </c>
      <c r="AC23" s="11">
        <v>2.8890000000000002</v>
      </c>
      <c r="AD23" s="11">
        <v>2.9660000000000002</v>
      </c>
      <c r="AE23" s="11">
        <v>2.8502999999999998</v>
      </c>
      <c r="AF23" s="11">
        <v>2.9169999999999998</v>
      </c>
    </row>
    <row r="24" spans="1:32" x14ac:dyDescent="0.25">
      <c r="B24" s="10">
        <v>36373</v>
      </c>
      <c r="C24" s="11">
        <v>3.1850000000000001</v>
      </c>
      <c r="D24" s="15" t="e">
        <f>NA()</f>
        <v>#N/A</v>
      </c>
      <c r="E24" s="15" t="e">
        <f>NA()</f>
        <v>#N/A</v>
      </c>
      <c r="F24" s="15" t="e">
        <f>NA()</f>
        <v>#N/A</v>
      </c>
      <c r="G24" s="15" t="e">
        <f>NA()</f>
        <v>#N/A</v>
      </c>
      <c r="H24" s="49">
        <v>2.1380952380952398</v>
      </c>
      <c r="I24" s="49">
        <v>1.67777777777778</v>
      </c>
      <c r="J24" s="49">
        <v>1.0833333333333299</v>
      </c>
      <c r="K24" s="49">
        <v>1.3595679012345701</v>
      </c>
      <c r="L24" s="49">
        <v>2.1380952380952398</v>
      </c>
      <c r="M24" s="49">
        <v>1.67777777777778</v>
      </c>
      <c r="N24" s="49">
        <v>1.0833333333333299</v>
      </c>
      <c r="O24" s="49">
        <v>1.3595679012345701</v>
      </c>
      <c r="P24" s="14">
        <v>110</v>
      </c>
      <c r="Q24" s="14">
        <v>103.8</v>
      </c>
      <c r="R24" s="14">
        <v>109.9</v>
      </c>
      <c r="S24" s="14">
        <v>101.6</v>
      </c>
      <c r="T24" s="15">
        <v>112.1</v>
      </c>
      <c r="U24" s="15">
        <v>113.3</v>
      </c>
      <c r="V24" s="15">
        <v>111</v>
      </c>
      <c r="W24" s="15">
        <v>86</v>
      </c>
      <c r="X24" s="14">
        <v>70.77</v>
      </c>
      <c r="Y24" s="14">
        <v>73.593781000000007</v>
      </c>
      <c r="Z24" s="14">
        <v>78.78</v>
      </c>
      <c r="AA24" s="14">
        <v>81.955207999999999</v>
      </c>
      <c r="AB24" s="15">
        <v>19.306899999999999</v>
      </c>
      <c r="AC24" s="11">
        <v>3.0489999999999999</v>
      </c>
      <c r="AD24" s="11">
        <v>3.1310000000000002</v>
      </c>
      <c r="AE24" s="11">
        <v>2.9923000000000002</v>
      </c>
      <c r="AF24" s="11">
        <v>3.0219999999999998</v>
      </c>
    </row>
    <row r="25" spans="1:32" x14ac:dyDescent="0.25">
      <c r="B25" s="10">
        <v>36404</v>
      </c>
      <c r="C25" s="11">
        <v>3.2250000000000001</v>
      </c>
      <c r="D25" s="15">
        <v>207459</v>
      </c>
      <c r="E25" s="15">
        <v>374866.64</v>
      </c>
      <c r="F25" s="15">
        <v>427928</v>
      </c>
      <c r="G25" s="15">
        <v>572902.34</v>
      </c>
      <c r="H25" s="49">
        <v>2.2269230769230801</v>
      </c>
      <c r="I25" s="49">
        <v>1.7384615384615401</v>
      </c>
      <c r="J25" s="49">
        <v>1.11052631578947</v>
      </c>
      <c r="K25" s="49">
        <v>1.43333333333333</v>
      </c>
      <c r="L25" s="49">
        <v>2.2269230769230801</v>
      </c>
      <c r="M25" s="49">
        <v>1.7384615384615401</v>
      </c>
      <c r="N25" s="49">
        <v>1.11052631578947</v>
      </c>
      <c r="O25" s="49">
        <v>1.43333333333333</v>
      </c>
      <c r="P25" s="14">
        <v>112</v>
      </c>
      <c r="Q25" s="14">
        <v>106</v>
      </c>
      <c r="R25" s="14">
        <v>112.5</v>
      </c>
      <c r="S25" s="14">
        <v>101.6</v>
      </c>
      <c r="T25" s="15">
        <v>113.6</v>
      </c>
      <c r="U25" s="15">
        <v>113.8</v>
      </c>
      <c r="V25" s="15">
        <v>113</v>
      </c>
      <c r="W25" s="15">
        <v>85.6</v>
      </c>
      <c r="X25" s="14">
        <v>70.95</v>
      </c>
      <c r="Y25" s="14">
        <v>73.717330000000004</v>
      </c>
      <c r="Z25" s="14">
        <v>78.8</v>
      </c>
      <c r="AA25" s="14">
        <v>81.939581000000004</v>
      </c>
      <c r="AB25" s="15">
        <v>21.680700000000002</v>
      </c>
      <c r="AC25" s="11">
        <v>3.101</v>
      </c>
      <c r="AD25" s="11">
        <v>3.1509999999999998</v>
      </c>
      <c r="AE25" s="11">
        <v>3.0373000000000001</v>
      </c>
      <c r="AF25" s="11">
        <v>3.0739999999999998</v>
      </c>
    </row>
    <row r="26" spans="1:32" x14ac:dyDescent="0.25">
      <c r="B26" s="10">
        <v>36434</v>
      </c>
      <c r="C26" s="11">
        <v>3.585</v>
      </c>
      <c r="D26" s="15" t="e">
        <f>NA()</f>
        <v>#N/A</v>
      </c>
      <c r="E26" s="15" t="e">
        <f>NA()</f>
        <v>#N/A</v>
      </c>
      <c r="F26" s="15" t="e">
        <f>NA()</f>
        <v>#N/A</v>
      </c>
      <c r="G26" s="15" t="e">
        <f>NA()</f>
        <v>#N/A</v>
      </c>
      <c r="H26" s="49">
        <v>2.1910256410256399</v>
      </c>
      <c r="I26" s="49">
        <v>1.78402777777778</v>
      </c>
      <c r="J26" s="49">
        <v>1.13055555555556</v>
      </c>
      <c r="K26" s="49">
        <v>1.50433333333333</v>
      </c>
      <c r="L26" s="49">
        <v>2.1910256410256399</v>
      </c>
      <c r="M26" s="49">
        <v>1.78402777777778</v>
      </c>
      <c r="N26" s="49">
        <v>1.13055555555556</v>
      </c>
      <c r="O26" s="49">
        <v>1.50433333333333</v>
      </c>
      <c r="P26" s="14">
        <v>113.7</v>
      </c>
      <c r="Q26" s="14">
        <v>107</v>
      </c>
      <c r="R26" s="14">
        <v>113.3</v>
      </c>
      <c r="S26" s="14">
        <v>105.7</v>
      </c>
      <c r="T26" s="15">
        <v>114.1</v>
      </c>
      <c r="U26" s="15">
        <v>114.9</v>
      </c>
      <c r="V26" s="15">
        <v>114.3</v>
      </c>
      <c r="W26" s="15">
        <v>86.6</v>
      </c>
      <c r="X26" s="14">
        <v>71.08</v>
      </c>
      <c r="Y26" s="14">
        <v>73.845626999999894</v>
      </c>
      <c r="Z26" s="14">
        <v>78.88</v>
      </c>
      <c r="AA26" s="14">
        <v>81.993313000000001</v>
      </c>
      <c r="AB26" s="15">
        <v>20.793399999999998</v>
      </c>
      <c r="AC26" s="11">
        <v>3.427</v>
      </c>
      <c r="AD26" s="11">
        <v>3.528</v>
      </c>
      <c r="AE26" s="11">
        <v>3.3567</v>
      </c>
      <c r="AF26" s="11">
        <v>3.4329999999999998</v>
      </c>
    </row>
    <row r="27" spans="1:32" x14ac:dyDescent="0.25">
      <c r="B27" s="10">
        <v>36465</v>
      </c>
      <c r="C27" s="11">
        <v>3.68</v>
      </c>
      <c r="D27" s="15" t="e">
        <f>NA()</f>
        <v>#N/A</v>
      </c>
      <c r="E27" s="15" t="e">
        <f>NA()</f>
        <v>#N/A</v>
      </c>
      <c r="F27" s="15" t="e">
        <f>NA()</f>
        <v>#N/A</v>
      </c>
      <c r="G27" s="15" t="e">
        <f>NA()</f>
        <v>#N/A</v>
      </c>
      <c r="H27" s="49">
        <v>2.2083333333333299</v>
      </c>
      <c r="I27" s="49">
        <v>1.81785714285714</v>
      </c>
      <c r="J27" s="49">
        <v>1.1307017543859701</v>
      </c>
      <c r="K27" s="49">
        <v>1.5243589743589701</v>
      </c>
      <c r="L27" s="49">
        <v>2.2083333333333299</v>
      </c>
      <c r="M27" s="49">
        <v>1.81785714285714</v>
      </c>
      <c r="N27" s="49">
        <v>1.1307017543859701</v>
      </c>
      <c r="O27" s="49">
        <v>1.5243589743589701</v>
      </c>
      <c r="P27" s="14">
        <v>113.8</v>
      </c>
      <c r="Q27" s="14">
        <v>107.9</v>
      </c>
      <c r="R27" s="14">
        <v>116.4</v>
      </c>
      <c r="S27" s="14">
        <v>106.4</v>
      </c>
      <c r="T27" s="15">
        <v>114.6</v>
      </c>
      <c r="U27" s="15">
        <v>115.6</v>
      </c>
      <c r="V27" s="15">
        <v>114.4</v>
      </c>
      <c r="W27" s="15">
        <v>86.7</v>
      </c>
      <c r="X27" s="14">
        <v>71.23</v>
      </c>
      <c r="Y27" s="14">
        <v>73.906870999999995</v>
      </c>
      <c r="Z27" s="14">
        <v>78.95</v>
      </c>
      <c r="AA27" s="14">
        <v>82.139409999999998</v>
      </c>
      <c r="AB27" s="15">
        <v>23.424099999999999</v>
      </c>
      <c r="AC27" s="11">
        <v>3.4910000000000001</v>
      </c>
      <c r="AD27" s="11">
        <v>3.5739999999999998</v>
      </c>
      <c r="AE27" s="11">
        <v>3.3955000000000002</v>
      </c>
      <c r="AF27" s="11">
        <v>3.419</v>
      </c>
    </row>
    <row r="28" spans="1:32" x14ac:dyDescent="0.25">
      <c r="B28" s="10">
        <v>36495</v>
      </c>
      <c r="C28" s="11">
        <v>3.8050000000000002</v>
      </c>
      <c r="D28" s="15">
        <v>209895</v>
      </c>
      <c r="E28" s="15">
        <v>380577.73</v>
      </c>
      <c r="F28" s="15">
        <v>433511</v>
      </c>
      <c r="G28" s="15">
        <v>580062.02</v>
      </c>
      <c r="H28" s="49">
        <v>2.1949999999999998</v>
      </c>
      <c r="I28" s="49">
        <v>1.88333333333333</v>
      </c>
      <c r="J28" s="49">
        <v>1.15625</v>
      </c>
      <c r="K28" s="49">
        <v>1.58</v>
      </c>
      <c r="L28" s="49">
        <v>2.1949999999999998</v>
      </c>
      <c r="M28" s="49">
        <v>1.88333333333333</v>
      </c>
      <c r="N28" s="49">
        <v>1.15625</v>
      </c>
      <c r="O28" s="49">
        <v>1.58</v>
      </c>
      <c r="P28" s="14">
        <v>112.5</v>
      </c>
      <c r="Q28" s="14">
        <v>109.5</v>
      </c>
      <c r="R28" s="14">
        <v>115.5</v>
      </c>
      <c r="S28" s="14">
        <v>108.5</v>
      </c>
      <c r="T28" s="15">
        <v>115.5</v>
      </c>
      <c r="U28" s="15">
        <v>114.4</v>
      </c>
      <c r="V28" s="15">
        <v>113.1</v>
      </c>
      <c r="W28" s="15">
        <v>86.8</v>
      </c>
      <c r="X28" s="14">
        <v>71.400000000000006</v>
      </c>
      <c r="Y28" s="14">
        <v>73.951627999999999</v>
      </c>
      <c r="Z28" s="14">
        <v>79.06</v>
      </c>
      <c r="AA28" s="14">
        <v>81.841711000000004</v>
      </c>
      <c r="AB28" s="15">
        <v>24.827300000000001</v>
      </c>
      <c r="AC28" s="11">
        <v>3.6949999999999998</v>
      </c>
      <c r="AD28" s="11">
        <v>3.7199999999999998</v>
      </c>
      <c r="AE28" s="11">
        <v>3.5739999999999998</v>
      </c>
      <c r="AF28" s="11">
        <v>3.617</v>
      </c>
    </row>
    <row r="29" spans="1:32" s="26" customFormat="1" x14ac:dyDescent="0.25">
      <c r="B29" s="10">
        <v>36526</v>
      </c>
      <c r="C29" s="11">
        <v>3.99</v>
      </c>
      <c r="D29" s="15" t="e">
        <f>NA()</f>
        <v>#N/A</v>
      </c>
      <c r="E29" s="15" t="e">
        <f>NA()</f>
        <v>#N/A</v>
      </c>
      <c r="F29" s="15" t="e">
        <f>NA()</f>
        <v>#N/A</v>
      </c>
      <c r="G29" s="15" t="e">
        <f>NA()</f>
        <v>#N/A</v>
      </c>
      <c r="H29" s="49">
        <v>2.2447293447293402</v>
      </c>
      <c r="I29" s="49">
        <v>1.84029304029304</v>
      </c>
      <c r="J29" s="49">
        <v>1.0811447811447801</v>
      </c>
      <c r="K29" s="49">
        <v>1.45550187869028</v>
      </c>
      <c r="L29" s="49">
        <v>2.2447293447293402</v>
      </c>
      <c r="M29" s="49">
        <v>1.84029304029304</v>
      </c>
      <c r="N29" s="49">
        <v>1.0811447811447801</v>
      </c>
      <c r="O29" s="49">
        <v>1.45550187869028</v>
      </c>
      <c r="P29" s="14">
        <v>111.5</v>
      </c>
      <c r="Q29" s="14">
        <v>115.3</v>
      </c>
      <c r="R29" s="14">
        <v>115.3</v>
      </c>
      <c r="S29" s="14">
        <v>108.1</v>
      </c>
      <c r="T29" s="15">
        <v>115.8</v>
      </c>
      <c r="U29" s="15">
        <v>114.6</v>
      </c>
      <c r="V29" s="15">
        <v>113.5</v>
      </c>
      <c r="W29" s="15">
        <v>86.2</v>
      </c>
      <c r="X29" s="14">
        <v>71.61</v>
      </c>
      <c r="Y29" s="14">
        <v>74.163976000000005</v>
      </c>
      <c r="Z29" s="14">
        <v>79.239999999999995</v>
      </c>
      <c r="AA29" s="14">
        <v>82.062011999999996</v>
      </c>
      <c r="AB29" s="15">
        <v>24.927600000000002</v>
      </c>
      <c r="AC29" s="11">
        <v>3.8420000000000001</v>
      </c>
      <c r="AD29" s="11">
        <v>3.8679999999999999</v>
      </c>
      <c r="AE29" s="11">
        <v>3.6714000000000002</v>
      </c>
      <c r="AF29" s="11">
        <v>3.7709999999999999</v>
      </c>
    </row>
    <row r="30" spans="1:32" x14ac:dyDescent="0.25">
      <c r="B30" s="10">
        <v>36557</v>
      </c>
      <c r="C30" s="11">
        <v>4.09</v>
      </c>
      <c r="D30" s="15" t="e">
        <f>NA()</f>
        <v>#N/A</v>
      </c>
      <c r="E30" s="15" t="e">
        <f>NA()</f>
        <v>#N/A</v>
      </c>
      <c r="F30" s="15" t="e">
        <f>NA()</f>
        <v>#N/A</v>
      </c>
      <c r="G30" s="15" t="e">
        <f>NA()</f>
        <v>#N/A</v>
      </c>
      <c r="H30" s="49">
        <v>2.3413257575757598</v>
      </c>
      <c r="I30" s="49">
        <v>1.8653846153846201</v>
      </c>
      <c r="J30" s="49">
        <v>1.22696078431373</v>
      </c>
      <c r="K30" s="49">
        <v>1.4925724637681199</v>
      </c>
      <c r="L30" s="49">
        <v>2.3413257575757598</v>
      </c>
      <c r="M30" s="49">
        <v>1.8653846153846201</v>
      </c>
      <c r="N30" s="49">
        <v>1.22696078431373</v>
      </c>
      <c r="O30" s="49">
        <v>1.4925724637681199</v>
      </c>
      <c r="P30" s="14">
        <v>114</v>
      </c>
      <c r="Q30" s="14">
        <v>117.7</v>
      </c>
      <c r="R30" s="14">
        <v>115.7</v>
      </c>
      <c r="S30" s="14">
        <v>110.4</v>
      </c>
      <c r="T30" s="15">
        <v>116.3</v>
      </c>
      <c r="U30" s="15">
        <v>115.2</v>
      </c>
      <c r="V30" s="15">
        <v>114.1</v>
      </c>
      <c r="W30" s="15">
        <v>88.1</v>
      </c>
      <c r="X30" s="14">
        <v>71.81</v>
      </c>
      <c r="Y30" s="14">
        <v>74.465297000000007</v>
      </c>
      <c r="Z30" s="14">
        <v>79.13</v>
      </c>
      <c r="AA30" s="14">
        <v>81.980658000000005</v>
      </c>
      <c r="AB30" s="15">
        <v>27.425599999999999</v>
      </c>
      <c r="AC30" s="11">
        <v>4.0279999999999996</v>
      </c>
      <c r="AD30" s="11">
        <v>4.0199999999999996</v>
      </c>
      <c r="AE30" s="11">
        <v>3.992</v>
      </c>
      <c r="AF30" s="11">
        <v>3.8879999999999999</v>
      </c>
    </row>
    <row r="31" spans="1:32" x14ac:dyDescent="0.25">
      <c r="B31" s="10">
        <v>36586</v>
      </c>
      <c r="C31" s="11">
        <v>4.22</v>
      </c>
      <c r="D31" s="15">
        <v>213238</v>
      </c>
      <c r="E31" s="15">
        <v>384448.75</v>
      </c>
      <c r="F31" s="15">
        <v>437962</v>
      </c>
      <c r="G31" s="15">
        <v>585560.62</v>
      </c>
      <c r="H31" s="49">
        <v>2.3875000000000002</v>
      </c>
      <c r="I31" s="49">
        <v>1.90333333333333</v>
      </c>
      <c r="J31" s="49">
        <v>1.2930555555555601</v>
      </c>
      <c r="K31" s="49">
        <v>1.5423076923076899</v>
      </c>
      <c r="L31" s="49">
        <v>2.3875000000000002</v>
      </c>
      <c r="M31" s="49">
        <v>1.90333333333333</v>
      </c>
      <c r="N31" s="49">
        <v>1.2930555555555601</v>
      </c>
      <c r="O31" s="49">
        <v>1.5423076923076899</v>
      </c>
      <c r="P31" s="14">
        <v>114.7</v>
      </c>
      <c r="Q31" s="14">
        <v>118.7</v>
      </c>
      <c r="R31" s="14">
        <v>116.8</v>
      </c>
      <c r="S31" s="14">
        <v>110.1</v>
      </c>
      <c r="T31" s="15">
        <v>117.6</v>
      </c>
      <c r="U31" s="15">
        <v>116.2</v>
      </c>
      <c r="V31" s="15">
        <v>114.5</v>
      </c>
      <c r="W31" s="15">
        <v>87.9</v>
      </c>
      <c r="X31" s="14">
        <v>71.959999999999894</v>
      </c>
      <c r="Y31" s="14">
        <v>74.402338999999998</v>
      </c>
      <c r="Z31" s="14">
        <v>79.209999999999894</v>
      </c>
      <c r="AA31" s="14">
        <v>81.881379999999893</v>
      </c>
      <c r="AB31" s="15">
        <v>28.174600000000002</v>
      </c>
      <c r="AC31" s="11">
        <v>4.1539999999999999</v>
      </c>
      <c r="AD31" s="11">
        <v>4.1829999999999998</v>
      </c>
      <c r="AE31" s="11">
        <v>4.0278</v>
      </c>
      <c r="AF31" s="11">
        <v>4.05</v>
      </c>
    </row>
    <row r="32" spans="1:32" x14ac:dyDescent="0.25">
      <c r="B32" s="10">
        <v>36617</v>
      </c>
      <c r="C32" s="11">
        <v>4.5</v>
      </c>
      <c r="D32" s="15" t="e">
        <f>NA()</f>
        <v>#N/A</v>
      </c>
      <c r="E32" s="15" t="e">
        <f>NA()</f>
        <v>#N/A</v>
      </c>
      <c r="F32" s="15" t="e">
        <f>NA()</f>
        <v>#N/A</v>
      </c>
      <c r="G32" s="15" t="e">
        <f>NA()</f>
        <v>#N/A</v>
      </c>
      <c r="H32" s="49">
        <v>2.3645833333333299</v>
      </c>
      <c r="I32" s="49">
        <v>1.8953125</v>
      </c>
      <c r="J32" s="49">
        <v>1.1873910675381301</v>
      </c>
      <c r="K32" s="49">
        <v>1.55033333333333</v>
      </c>
      <c r="L32" s="49">
        <v>2.3645833333333299</v>
      </c>
      <c r="M32" s="49">
        <v>1.8953125</v>
      </c>
      <c r="N32" s="49">
        <v>1.1873910675381301</v>
      </c>
      <c r="O32" s="49">
        <v>1.55033333333333</v>
      </c>
      <c r="P32" s="14">
        <v>115.8</v>
      </c>
      <c r="Q32" s="14">
        <v>120.3</v>
      </c>
      <c r="R32" s="14">
        <v>118.1</v>
      </c>
      <c r="S32" s="14">
        <v>109.9</v>
      </c>
      <c r="T32" s="15">
        <v>117.1</v>
      </c>
      <c r="U32" s="15">
        <v>117.1</v>
      </c>
      <c r="V32" s="15">
        <v>114.9</v>
      </c>
      <c r="W32" s="15">
        <v>89.2</v>
      </c>
      <c r="X32" s="14">
        <v>72.150000000000006</v>
      </c>
      <c r="Y32" s="14">
        <v>74.384311999999895</v>
      </c>
      <c r="Z32" s="14">
        <v>79.2</v>
      </c>
      <c r="AA32" s="14">
        <v>82.022689</v>
      </c>
      <c r="AB32" s="15">
        <v>24.561499999999999</v>
      </c>
      <c r="AC32" s="11">
        <v>4.25</v>
      </c>
      <c r="AD32" s="11">
        <v>4.2939999999999996</v>
      </c>
      <c r="AE32" s="11">
        <v>4.2196999999999996</v>
      </c>
      <c r="AF32" s="11">
        <v>4.2030000000000003</v>
      </c>
    </row>
    <row r="33" spans="2:32" x14ac:dyDescent="0.25">
      <c r="B33" s="10">
        <v>36647</v>
      </c>
      <c r="C33" s="11">
        <v>4.9000000000000004</v>
      </c>
      <c r="D33" s="15" t="e">
        <f>NA()</f>
        <v>#N/A</v>
      </c>
      <c r="E33" s="15" t="e">
        <f>NA()</f>
        <v>#N/A</v>
      </c>
      <c r="F33" s="15" t="e">
        <f>NA()</f>
        <v>#N/A</v>
      </c>
      <c r="G33" s="15" t="e">
        <f>NA()</f>
        <v>#N/A</v>
      </c>
      <c r="H33" s="49">
        <v>2.3076923076923102</v>
      </c>
      <c r="I33" s="49">
        <v>1.85777777777778</v>
      </c>
      <c r="J33" s="49">
        <v>1.2208333333333301</v>
      </c>
      <c r="K33" s="49">
        <v>1.53218390804598</v>
      </c>
      <c r="L33" s="49">
        <v>2.3076923076923102</v>
      </c>
      <c r="M33" s="49">
        <v>1.85777777777778</v>
      </c>
      <c r="N33" s="49">
        <v>1.2208333333333301</v>
      </c>
      <c r="O33" s="49">
        <v>1.53218390804598</v>
      </c>
      <c r="P33" s="14">
        <v>114.5</v>
      </c>
      <c r="Q33" s="14">
        <v>120.7</v>
      </c>
      <c r="R33" s="14">
        <v>118.3</v>
      </c>
      <c r="S33" s="14">
        <v>112.4</v>
      </c>
      <c r="T33" s="15">
        <v>118.2</v>
      </c>
      <c r="U33" s="15">
        <v>117.8</v>
      </c>
      <c r="V33" s="15">
        <v>116.5</v>
      </c>
      <c r="W33" s="15">
        <v>91.1</v>
      </c>
      <c r="X33" s="14">
        <v>72.260000000000005</v>
      </c>
      <c r="Y33" s="14">
        <v>74.524829999999895</v>
      </c>
      <c r="Z33" s="14">
        <v>79.25</v>
      </c>
      <c r="AA33" s="14">
        <v>81.773763000000002</v>
      </c>
      <c r="AB33" s="15">
        <v>30.2532</v>
      </c>
      <c r="AC33" s="11">
        <v>4.7229999999999999</v>
      </c>
      <c r="AD33" s="11">
        <v>4.7679999999999998</v>
      </c>
      <c r="AE33" s="11">
        <v>4.6612</v>
      </c>
      <c r="AF33" s="11">
        <v>4.6070000000000002</v>
      </c>
    </row>
    <row r="34" spans="2:32" x14ac:dyDescent="0.25">
      <c r="B34" s="10">
        <v>36678</v>
      </c>
      <c r="C34" s="11">
        <v>4.96</v>
      </c>
      <c r="D34" s="15">
        <v>215872</v>
      </c>
      <c r="E34" s="15">
        <v>387589.26</v>
      </c>
      <c r="F34" s="15">
        <v>441569</v>
      </c>
      <c r="G34" s="15">
        <v>591494.93000000005</v>
      </c>
      <c r="H34" s="49">
        <v>2.4437500000000001</v>
      </c>
      <c r="I34" s="49">
        <v>1.9484375</v>
      </c>
      <c r="J34" s="49">
        <v>1.2124999999999999</v>
      </c>
      <c r="K34" s="49">
        <v>1.5490740740740701</v>
      </c>
      <c r="L34" s="49">
        <v>2.4437500000000001</v>
      </c>
      <c r="M34" s="49">
        <v>1.9484375</v>
      </c>
      <c r="N34" s="49">
        <v>1.2124999999999999</v>
      </c>
      <c r="O34" s="49">
        <v>1.5490740740740701</v>
      </c>
      <c r="P34" s="14">
        <v>115.6</v>
      </c>
      <c r="Q34" s="14">
        <v>118.6</v>
      </c>
      <c r="R34" s="14">
        <v>118.3</v>
      </c>
      <c r="S34" s="14">
        <v>110.9</v>
      </c>
      <c r="T34" s="15">
        <v>117</v>
      </c>
      <c r="U34" s="15">
        <v>117.6</v>
      </c>
      <c r="V34" s="15">
        <v>114.4</v>
      </c>
      <c r="W34" s="15">
        <v>88.7</v>
      </c>
      <c r="X34" s="14">
        <v>72.41</v>
      </c>
      <c r="Y34" s="14">
        <v>74.731860999999995</v>
      </c>
      <c r="Z34" s="14">
        <v>79.349999999999895</v>
      </c>
      <c r="AA34" s="14">
        <v>81.828519999999997</v>
      </c>
      <c r="AB34" s="15">
        <v>31.2514</v>
      </c>
      <c r="AC34" s="11">
        <v>4.8380000000000001</v>
      </c>
      <c r="AD34" s="11">
        <v>4.851</v>
      </c>
      <c r="AE34" s="11">
        <v>4.7457000000000003</v>
      </c>
      <c r="AF34" s="11">
        <v>4.766</v>
      </c>
    </row>
    <row r="35" spans="2:32" x14ac:dyDescent="0.25">
      <c r="B35" s="10">
        <v>36708</v>
      </c>
      <c r="C35" s="11">
        <v>5.1050000000000004</v>
      </c>
      <c r="D35" s="15" t="e">
        <f>NA()</f>
        <v>#N/A</v>
      </c>
      <c r="E35" s="15" t="e">
        <f>NA()</f>
        <v>#N/A</v>
      </c>
      <c r="F35" s="15" t="e">
        <f>NA()</f>
        <v>#N/A</v>
      </c>
      <c r="G35" s="15" t="e">
        <f>NA()</f>
        <v>#N/A</v>
      </c>
      <c r="H35" s="49">
        <v>2.4936111111111101</v>
      </c>
      <c r="I35" s="49">
        <v>1.9791666666666701</v>
      </c>
      <c r="J35" s="49">
        <v>1.2666666666666699</v>
      </c>
      <c r="K35" s="49">
        <v>1.56234567901235</v>
      </c>
      <c r="L35" s="49">
        <v>2.4936111111111101</v>
      </c>
      <c r="M35" s="49">
        <v>1.9791666666666701</v>
      </c>
      <c r="N35" s="49">
        <v>1.2666666666666699</v>
      </c>
      <c r="O35" s="49">
        <v>1.56234567901235</v>
      </c>
      <c r="P35" s="14">
        <v>115</v>
      </c>
      <c r="Q35" s="14">
        <v>115.7</v>
      </c>
      <c r="R35" s="14">
        <v>118</v>
      </c>
      <c r="S35" s="14">
        <v>111.4</v>
      </c>
      <c r="T35" s="15">
        <v>117.8</v>
      </c>
      <c r="U35" s="15">
        <v>116.7</v>
      </c>
      <c r="V35" s="15">
        <v>115.8</v>
      </c>
      <c r="W35" s="15">
        <v>90.8</v>
      </c>
      <c r="X35" s="14">
        <v>72.7</v>
      </c>
      <c r="Y35" s="14">
        <v>74.834209000000001</v>
      </c>
      <c r="Z35" s="14">
        <v>79.42</v>
      </c>
      <c r="AA35" s="14">
        <v>81.975729999999999</v>
      </c>
      <c r="AB35" s="15">
        <v>30.473299999999998</v>
      </c>
      <c r="AC35" s="11">
        <v>4.9980000000000002</v>
      </c>
      <c r="AD35" s="11">
        <v>4.9950000000000001</v>
      </c>
      <c r="AE35" s="11">
        <v>4.97</v>
      </c>
      <c r="AF35" s="11">
        <v>4.9649999999999999</v>
      </c>
    </row>
    <row r="36" spans="2:32" x14ac:dyDescent="0.25">
      <c r="B36" s="10">
        <v>36739</v>
      </c>
      <c r="C36" s="11">
        <v>5.2149999999999999</v>
      </c>
      <c r="D36" s="15" t="e">
        <f>NA()</f>
        <v>#N/A</v>
      </c>
      <c r="E36" s="15" t="e">
        <f>NA()</f>
        <v>#N/A</v>
      </c>
      <c r="F36" s="15" t="e">
        <f>NA()</f>
        <v>#N/A</v>
      </c>
      <c r="G36" s="15" t="e">
        <f>NA()</f>
        <v>#N/A</v>
      </c>
      <c r="H36" s="49">
        <v>2.4466666666666699</v>
      </c>
      <c r="I36" s="49">
        <v>1.97435897435897</v>
      </c>
      <c r="J36" s="49">
        <v>1.20049019607843</v>
      </c>
      <c r="K36" s="49">
        <v>1.57051282051282</v>
      </c>
      <c r="L36" s="49">
        <v>2.4466666666666699</v>
      </c>
      <c r="M36" s="49">
        <v>1.97435897435897</v>
      </c>
      <c r="N36" s="49">
        <v>1.20049019607843</v>
      </c>
      <c r="O36" s="49">
        <v>1.57051282051282</v>
      </c>
      <c r="P36" s="14">
        <v>114.7</v>
      </c>
      <c r="Q36" s="14">
        <v>117</v>
      </c>
      <c r="R36" s="14">
        <v>117.4</v>
      </c>
      <c r="S36" s="14">
        <v>112.6</v>
      </c>
      <c r="T36" s="15">
        <v>117.2</v>
      </c>
      <c r="U36" s="15">
        <v>117.8</v>
      </c>
      <c r="V36" s="15">
        <v>115.6</v>
      </c>
      <c r="W36" s="15">
        <v>91.4</v>
      </c>
      <c r="X36" s="14">
        <v>72.94</v>
      </c>
      <c r="Y36" s="14">
        <v>75.105162000000007</v>
      </c>
      <c r="Z36" s="14">
        <v>79.569999999999894</v>
      </c>
      <c r="AA36" s="14">
        <v>81.988112999999998</v>
      </c>
      <c r="AB36" s="15">
        <v>33.304699999999997</v>
      </c>
      <c r="AC36" s="11">
        <v>5.125</v>
      </c>
      <c r="AD36" s="11">
        <v>5.117</v>
      </c>
      <c r="AE36" s="11">
        <v>5.1688000000000001</v>
      </c>
      <c r="AF36" s="11">
        <v>5.0979999999999999</v>
      </c>
    </row>
    <row r="37" spans="2:32" x14ac:dyDescent="0.25">
      <c r="B37" s="10">
        <v>36770</v>
      </c>
      <c r="C37" s="11">
        <v>5.125</v>
      </c>
      <c r="D37" s="15">
        <v>218193</v>
      </c>
      <c r="E37" s="15">
        <v>389687.96</v>
      </c>
      <c r="F37" s="15">
        <v>444863</v>
      </c>
      <c r="G37" s="15">
        <v>590591.88</v>
      </c>
      <c r="H37" s="49">
        <v>2.6084615384615399</v>
      </c>
      <c r="I37" s="49">
        <v>1.98</v>
      </c>
      <c r="J37" s="49">
        <v>1.30588235294118</v>
      </c>
      <c r="K37" s="49">
        <v>1.6375</v>
      </c>
      <c r="L37" s="49">
        <v>2.6084615384615399</v>
      </c>
      <c r="M37" s="49">
        <v>1.98</v>
      </c>
      <c r="N37" s="49">
        <v>1.30588235294118</v>
      </c>
      <c r="O37" s="49">
        <v>1.6375</v>
      </c>
      <c r="P37" s="14">
        <v>113.7</v>
      </c>
      <c r="Q37" s="14">
        <v>115.7</v>
      </c>
      <c r="R37" s="14">
        <v>116.9</v>
      </c>
      <c r="S37" s="14">
        <v>110.8</v>
      </c>
      <c r="T37" s="15">
        <v>117.2</v>
      </c>
      <c r="U37" s="15">
        <v>117.7</v>
      </c>
      <c r="V37" s="15">
        <v>115.1</v>
      </c>
      <c r="W37" s="15">
        <v>91.5</v>
      </c>
      <c r="X37" s="14">
        <v>73.16</v>
      </c>
      <c r="Y37" s="14">
        <v>75.124808000000002</v>
      </c>
      <c r="Z37" s="14">
        <v>79.680000000000007</v>
      </c>
      <c r="AA37" s="14">
        <v>81.977419999999995</v>
      </c>
      <c r="AB37" s="15">
        <v>37.210299999999997</v>
      </c>
      <c r="AC37" s="11">
        <v>5.0919999999999996</v>
      </c>
      <c r="AD37" s="11">
        <v>5.109</v>
      </c>
      <c r="AE37" s="11">
        <v>5.1035000000000004</v>
      </c>
      <c r="AF37" s="11">
        <v>5.1059999999999999</v>
      </c>
    </row>
    <row r="38" spans="2:32" x14ac:dyDescent="0.25">
      <c r="B38" s="10">
        <v>36800</v>
      </c>
      <c r="C38" s="11">
        <v>5.2249999999999996</v>
      </c>
      <c r="D38" s="15" t="e">
        <f>NA()</f>
        <v>#N/A</v>
      </c>
      <c r="E38" s="15" t="e">
        <f>NA()</f>
        <v>#N/A</v>
      </c>
      <c r="F38" s="15" t="e">
        <f>NA()</f>
        <v>#N/A</v>
      </c>
      <c r="G38" s="15" t="e">
        <f>NA()</f>
        <v>#N/A</v>
      </c>
      <c r="H38" s="49">
        <v>2.6430555555555602</v>
      </c>
      <c r="I38" s="49">
        <v>2.0004629629629598</v>
      </c>
      <c r="J38" s="49">
        <v>1.37607843137255</v>
      </c>
      <c r="K38" s="49">
        <v>1.74198717948718</v>
      </c>
      <c r="L38" s="49">
        <v>2.6430555555555602</v>
      </c>
      <c r="M38" s="49">
        <v>2.0004629629629598</v>
      </c>
      <c r="N38" s="49">
        <v>1.37607843137255</v>
      </c>
      <c r="O38" s="49">
        <v>1.74198717948718</v>
      </c>
      <c r="P38" s="14">
        <v>110.9</v>
      </c>
      <c r="Q38" s="14">
        <v>115.6</v>
      </c>
      <c r="R38" s="14">
        <v>118.7</v>
      </c>
      <c r="S38" s="14">
        <v>110.7</v>
      </c>
      <c r="T38" s="15">
        <v>115.4</v>
      </c>
      <c r="U38" s="15">
        <v>118.1</v>
      </c>
      <c r="V38" s="15">
        <v>116.3</v>
      </c>
      <c r="W38" s="15">
        <v>91.2</v>
      </c>
      <c r="X38" s="14">
        <v>73.41</v>
      </c>
      <c r="Y38" s="14">
        <v>75.204494999999895</v>
      </c>
      <c r="Z38" s="14">
        <v>79.81</v>
      </c>
      <c r="AA38" s="14">
        <v>82.130734000000004</v>
      </c>
      <c r="AB38" s="15">
        <v>36.771099999999997</v>
      </c>
      <c r="AC38" s="11">
        <v>5.1029999999999998</v>
      </c>
      <c r="AD38" s="11">
        <v>5.0990000000000002</v>
      </c>
      <c r="AE38" s="11">
        <v>5.1100000000000003</v>
      </c>
      <c r="AF38" s="11">
        <v>5.117</v>
      </c>
    </row>
    <row r="39" spans="2:32" x14ac:dyDescent="0.25">
      <c r="B39" s="10">
        <v>36831</v>
      </c>
      <c r="C39" s="11">
        <v>4.9550000000000001</v>
      </c>
      <c r="D39" s="15" t="e">
        <f>NA()</f>
        <v>#N/A</v>
      </c>
      <c r="E39" s="15" t="e">
        <f>NA()</f>
        <v>#N/A</v>
      </c>
      <c r="F39" s="15" t="e">
        <f>NA()</f>
        <v>#N/A</v>
      </c>
      <c r="G39" s="15" t="e">
        <f>NA()</f>
        <v>#N/A</v>
      </c>
      <c r="H39" s="49">
        <v>2.7115384615384599</v>
      </c>
      <c r="I39" s="49">
        <v>2.0750000000000002</v>
      </c>
      <c r="J39" s="49">
        <v>1.4120370370370401</v>
      </c>
      <c r="K39" s="49">
        <v>1.7321428571428601</v>
      </c>
      <c r="L39" s="49">
        <v>2.7115384615384599</v>
      </c>
      <c r="M39" s="49">
        <v>2.0750000000000002</v>
      </c>
      <c r="N39" s="49">
        <v>1.4120370370370401</v>
      </c>
      <c r="O39" s="49">
        <v>1.7321428571428601</v>
      </c>
      <c r="P39" s="14">
        <v>111.7</v>
      </c>
      <c r="Q39" s="14">
        <v>114.3</v>
      </c>
      <c r="R39" s="14">
        <v>116.8</v>
      </c>
      <c r="S39" s="14">
        <v>110.7</v>
      </c>
      <c r="T39" s="15">
        <v>118.9</v>
      </c>
      <c r="U39" s="15">
        <v>119.6</v>
      </c>
      <c r="V39" s="15">
        <v>115.8</v>
      </c>
      <c r="W39" s="15">
        <v>91.6</v>
      </c>
      <c r="X39" s="14">
        <v>73.61</v>
      </c>
      <c r="Y39" s="14">
        <v>75.367768999999996</v>
      </c>
      <c r="Z39" s="14">
        <v>79.989999999999995</v>
      </c>
      <c r="AA39" s="14">
        <v>82.200063999999998</v>
      </c>
      <c r="AB39" s="15">
        <v>37.716299999999997</v>
      </c>
      <c r="AC39" s="11">
        <v>5.0199999999999996</v>
      </c>
      <c r="AD39" s="11">
        <v>5.0640000000000001</v>
      </c>
      <c r="AE39" s="11">
        <v>5.0358999999999998</v>
      </c>
      <c r="AF39" s="11">
        <v>5.0759999999999996</v>
      </c>
    </row>
    <row r="40" spans="2:32" x14ac:dyDescent="0.25">
      <c r="B40" s="10">
        <v>36861</v>
      </c>
      <c r="C40" s="11">
        <v>4.66</v>
      </c>
      <c r="D40" s="15">
        <v>220615</v>
      </c>
      <c r="E40" s="15">
        <v>396080.89</v>
      </c>
      <c r="F40" s="15">
        <v>448356</v>
      </c>
      <c r="G40" s="15">
        <v>591043.42000000004</v>
      </c>
      <c r="H40" s="49">
        <v>2.78980769230769</v>
      </c>
      <c r="I40" s="49">
        <v>2.0779411764705902</v>
      </c>
      <c r="J40" s="49">
        <v>1.3714285714285701</v>
      </c>
      <c r="K40" s="49">
        <v>1.7267241379310301</v>
      </c>
      <c r="L40" s="49">
        <v>2.78980769230769</v>
      </c>
      <c r="M40" s="49">
        <v>2.0779411764705902</v>
      </c>
      <c r="N40" s="49">
        <v>1.3714285714285701</v>
      </c>
      <c r="O40" s="49">
        <v>1.7267241379310301</v>
      </c>
      <c r="P40" s="14">
        <v>112.7</v>
      </c>
      <c r="Q40" s="14">
        <v>113.7</v>
      </c>
      <c r="R40" s="14">
        <v>116.6</v>
      </c>
      <c r="S40" s="14">
        <v>110</v>
      </c>
      <c r="T40" s="15">
        <v>120</v>
      </c>
      <c r="U40" s="15">
        <v>121.3</v>
      </c>
      <c r="V40" s="15">
        <v>116.8</v>
      </c>
      <c r="W40" s="15">
        <v>92.1</v>
      </c>
      <c r="X40" s="14">
        <v>73.900000000000006</v>
      </c>
      <c r="Y40" s="14">
        <v>75.600528999999995</v>
      </c>
      <c r="Z40" s="14">
        <v>80.040000000000006</v>
      </c>
      <c r="AA40" s="14">
        <v>82.650943999999996</v>
      </c>
      <c r="AB40" s="15">
        <v>28.848800000000001</v>
      </c>
      <c r="AC40" s="11">
        <v>4.6909999999999998</v>
      </c>
      <c r="AD40" s="11">
        <v>4.6980000000000004</v>
      </c>
      <c r="AE40" s="11">
        <v>4.7484000000000002</v>
      </c>
      <c r="AF40" s="11">
        <v>4.7880000000000003</v>
      </c>
    </row>
    <row r="41" spans="2:32" x14ac:dyDescent="0.25">
      <c r="B41" s="10">
        <v>36892</v>
      </c>
      <c r="C41" s="11">
        <v>4.4450000000000003</v>
      </c>
      <c r="D41" s="15" t="e">
        <f>NA()</f>
        <v>#N/A</v>
      </c>
      <c r="E41" s="15" t="e">
        <f>NA()</f>
        <v>#N/A</v>
      </c>
      <c r="F41" s="15" t="e">
        <f>NA()</f>
        <v>#N/A</v>
      </c>
      <c r="G41" s="15" t="e">
        <f>NA()</f>
        <v>#N/A</v>
      </c>
      <c r="H41" s="49">
        <v>2.78296296296296</v>
      </c>
      <c r="I41" s="49">
        <v>2.0555555555555598</v>
      </c>
      <c r="J41" s="49">
        <v>1.37734204793028</v>
      </c>
      <c r="K41" s="49">
        <v>1.6559354226020899</v>
      </c>
      <c r="L41" s="49">
        <v>2.78296296296296</v>
      </c>
      <c r="M41" s="49">
        <v>2.0555555555555598</v>
      </c>
      <c r="N41" s="49">
        <v>1.37734204793028</v>
      </c>
      <c r="O41" s="49">
        <v>1.6559354226020899</v>
      </c>
      <c r="P41" s="14">
        <v>114.8</v>
      </c>
      <c r="Q41" s="14">
        <v>114.9</v>
      </c>
      <c r="R41" s="14">
        <v>117.3</v>
      </c>
      <c r="S41" s="14">
        <v>107.5</v>
      </c>
      <c r="T41" s="15">
        <v>116.4</v>
      </c>
      <c r="U41" s="15">
        <v>118.2</v>
      </c>
      <c r="V41" s="15">
        <v>116.3</v>
      </c>
      <c r="W41" s="15">
        <v>91.7</v>
      </c>
      <c r="X41" s="14">
        <v>73.98</v>
      </c>
      <c r="Y41" s="14">
        <v>75.673482000000007</v>
      </c>
      <c r="Z41" s="14">
        <v>80.27</v>
      </c>
      <c r="AA41" s="14">
        <v>82.450744999999998</v>
      </c>
      <c r="AB41" s="15">
        <v>27.4682</v>
      </c>
      <c r="AC41" s="11">
        <v>4.3870000000000005</v>
      </c>
      <c r="AD41" s="11">
        <v>4.4219999999999997</v>
      </c>
      <c r="AE41" s="11">
        <v>4.5286</v>
      </c>
      <c r="AF41" s="11">
        <v>4.5209999999999999</v>
      </c>
    </row>
    <row r="42" spans="2:32" x14ac:dyDescent="0.25">
      <c r="B42" s="10">
        <v>36923</v>
      </c>
      <c r="C42" s="11">
        <v>4.4800000000000004</v>
      </c>
      <c r="D42" s="15" t="e">
        <f>NA()</f>
        <v>#N/A</v>
      </c>
      <c r="E42" s="15" t="e">
        <f>NA()</f>
        <v>#N/A</v>
      </c>
      <c r="F42" s="15" t="e">
        <f>NA()</f>
        <v>#N/A</v>
      </c>
      <c r="G42" s="15" t="e">
        <f>NA()</f>
        <v>#N/A</v>
      </c>
      <c r="H42" s="49">
        <v>2.72027972027972</v>
      </c>
      <c r="I42" s="49">
        <v>2.0446428571428599</v>
      </c>
      <c r="J42" s="49">
        <v>1.3642602495543701</v>
      </c>
      <c r="K42" s="49">
        <v>1.69046771130104</v>
      </c>
      <c r="L42" s="49">
        <v>2.72027972027972</v>
      </c>
      <c r="M42" s="49">
        <v>2.0446428571428599</v>
      </c>
      <c r="N42" s="49">
        <v>1.3642602495543701</v>
      </c>
      <c r="O42" s="49">
        <v>1.69046771130104</v>
      </c>
      <c r="P42" s="14">
        <v>111.9</v>
      </c>
      <c r="Q42" s="14">
        <v>113.9</v>
      </c>
      <c r="R42" s="14">
        <v>116.9</v>
      </c>
      <c r="S42" s="14">
        <v>104.9</v>
      </c>
      <c r="T42" s="15">
        <v>116.8</v>
      </c>
      <c r="U42" s="15">
        <v>117.4</v>
      </c>
      <c r="V42" s="15">
        <v>116.6</v>
      </c>
      <c r="W42" s="15">
        <v>92.7</v>
      </c>
      <c r="X42" s="14">
        <v>74.14</v>
      </c>
      <c r="Y42" s="14">
        <v>75.613659999999996</v>
      </c>
      <c r="Z42" s="14">
        <v>80.319999999999894</v>
      </c>
      <c r="AA42" s="14">
        <v>82.567480000000003</v>
      </c>
      <c r="AB42" s="15">
        <v>29.879300000000001</v>
      </c>
      <c r="AC42" s="11">
        <v>4.4020000000000001</v>
      </c>
      <c r="AD42" s="11">
        <v>4.4859999999999998</v>
      </c>
      <c r="AE42" s="11">
        <v>4.4695</v>
      </c>
      <c r="AF42" s="11">
        <v>4.5659999999999998</v>
      </c>
    </row>
    <row r="43" spans="2:32" x14ac:dyDescent="0.25">
      <c r="B43" s="10">
        <v>36951</v>
      </c>
      <c r="C43" s="11">
        <v>4.2249999999999996</v>
      </c>
      <c r="D43" s="15">
        <v>222814</v>
      </c>
      <c r="E43" s="15">
        <v>397603.15</v>
      </c>
      <c r="F43" s="15">
        <v>450681</v>
      </c>
      <c r="G43" s="15">
        <v>600783.14</v>
      </c>
      <c r="H43" s="49">
        <v>2.6908333333333299</v>
      </c>
      <c r="I43" s="49">
        <v>2.1169047619047601</v>
      </c>
      <c r="J43" s="49">
        <v>1.3538461538461499</v>
      </c>
      <c r="K43" s="49">
        <v>1.7557692307692301</v>
      </c>
      <c r="L43" s="49">
        <v>2.6908333333333299</v>
      </c>
      <c r="M43" s="49">
        <v>2.1169047619047601</v>
      </c>
      <c r="N43" s="49">
        <v>1.3538461538461499</v>
      </c>
      <c r="O43" s="49">
        <v>1.7557692307692301</v>
      </c>
      <c r="P43" s="14">
        <v>112.7</v>
      </c>
      <c r="Q43" s="14">
        <v>113.7</v>
      </c>
      <c r="R43" s="14">
        <v>115</v>
      </c>
      <c r="S43" s="14">
        <v>102.3</v>
      </c>
      <c r="T43" s="15">
        <v>116.4</v>
      </c>
      <c r="U43" s="15">
        <v>117.1</v>
      </c>
      <c r="V43" s="15">
        <v>116.9</v>
      </c>
      <c r="W43" s="15">
        <v>91.5</v>
      </c>
      <c r="X43" s="14">
        <v>74.56</v>
      </c>
      <c r="Y43" s="14">
        <v>75.981558000000007</v>
      </c>
      <c r="Z43" s="14">
        <v>80.55</v>
      </c>
      <c r="AA43" s="14">
        <v>82.657756000000006</v>
      </c>
      <c r="AB43" s="15">
        <v>28.059799999999999</v>
      </c>
      <c r="AC43" s="11">
        <v>4.3</v>
      </c>
      <c r="AD43" s="11">
        <v>4.3600000000000003</v>
      </c>
      <c r="AE43" s="11">
        <v>4.4640000000000004</v>
      </c>
      <c r="AF43" s="11">
        <v>4.4349999999999996</v>
      </c>
    </row>
    <row r="44" spans="2:32" x14ac:dyDescent="0.25">
      <c r="B44" s="10">
        <v>36982</v>
      </c>
      <c r="C44" s="11">
        <v>4.71</v>
      </c>
      <c r="D44" s="15" t="e">
        <f>NA()</f>
        <v>#N/A</v>
      </c>
      <c r="E44" s="15" t="e">
        <f>NA()</f>
        <v>#N/A</v>
      </c>
      <c r="F44" s="15" t="e">
        <f>NA()</f>
        <v>#N/A</v>
      </c>
      <c r="G44" s="15" t="e">
        <f>NA()</f>
        <v>#N/A</v>
      </c>
      <c r="H44" s="49">
        <v>2.7393939393939402</v>
      </c>
      <c r="I44" s="49">
        <v>2.0527777777777798</v>
      </c>
      <c r="J44" s="49">
        <v>1.32549019607843</v>
      </c>
      <c r="K44" s="49">
        <v>1.7394927536231899</v>
      </c>
      <c r="L44" s="49">
        <v>2.7393939393939402</v>
      </c>
      <c r="M44" s="49">
        <v>2.0527777777777798</v>
      </c>
      <c r="N44" s="49">
        <v>1.32549019607843</v>
      </c>
      <c r="O44" s="49">
        <v>1.7394927536231899</v>
      </c>
      <c r="P44" s="14">
        <v>110.3</v>
      </c>
      <c r="Q44" s="14">
        <v>108.4</v>
      </c>
      <c r="R44" s="14">
        <v>111.6</v>
      </c>
      <c r="S44" s="14">
        <v>102.5</v>
      </c>
      <c r="T44" s="15">
        <v>114.6</v>
      </c>
      <c r="U44" s="15">
        <v>116.9</v>
      </c>
      <c r="V44" s="15">
        <v>114.5</v>
      </c>
      <c r="W44" s="15">
        <v>90.4</v>
      </c>
      <c r="X44" s="14">
        <v>74.48</v>
      </c>
      <c r="Y44" s="14">
        <v>76.25806</v>
      </c>
      <c r="Z44" s="14">
        <v>80.81</v>
      </c>
      <c r="AA44" s="14">
        <v>82.996612999999996</v>
      </c>
      <c r="AB44" s="15">
        <v>29.773299999999999</v>
      </c>
      <c r="AC44" s="11">
        <v>4.3230000000000004</v>
      </c>
      <c r="AD44" s="11">
        <v>4.3879999999999999</v>
      </c>
      <c r="AE44" s="11">
        <v>4.3773999999999997</v>
      </c>
      <c r="AF44" s="11">
        <v>4.4820000000000002</v>
      </c>
    </row>
    <row r="45" spans="2:32" x14ac:dyDescent="0.25">
      <c r="B45" s="10">
        <v>37012</v>
      </c>
      <c r="C45" s="11">
        <v>4.3600000000000003</v>
      </c>
      <c r="D45" s="15" t="e">
        <f>NA()</f>
        <v>#N/A</v>
      </c>
      <c r="E45" s="15" t="e">
        <f>NA()</f>
        <v>#N/A</v>
      </c>
      <c r="F45" s="15" t="e">
        <f>NA()</f>
        <v>#N/A</v>
      </c>
      <c r="G45" s="15" t="e">
        <f>NA()</f>
        <v>#N/A</v>
      </c>
      <c r="H45" s="49">
        <v>2.8366111111111101</v>
      </c>
      <c r="I45" s="49">
        <v>2.0165079365079399</v>
      </c>
      <c r="J45" s="49">
        <v>1.3645833333333299</v>
      </c>
      <c r="K45" s="49">
        <v>1.8476190476190499</v>
      </c>
      <c r="L45" s="49">
        <v>2.8366111111111101</v>
      </c>
      <c r="M45" s="49">
        <v>2.0165079365079399</v>
      </c>
      <c r="N45" s="49">
        <v>1.3645833333333299</v>
      </c>
      <c r="O45" s="49">
        <v>1.8476190476190499</v>
      </c>
      <c r="P45" s="14">
        <v>109.4</v>
      </c>
      <c r="Q45" s="14">
        <v>108.8</v>
      </c>
      <c r="R45" s="14">
        <v>108.2</v>
      </c>
      <c r="S45" s="14">
        <v>100.9</v>
      </c>
      <c r="T45" s="15">
        <v>117</v>
      </c>
      <c r="U45" s="15">
        <v>116.1</v>
      </c>
      <c r="V45" s="15">
        <v>115.6</v>
      </c>
      <c r="W45" s="15">
        <v>91.2</v>
      </c>
      <c r="X45" s="14">
        <v>74.61</v>
      </c>
      <c r="Y45" s="14">
        <v>76.466836999999998</v>
      </c>
      <c r="Z45" s="14">
        <v>81.09</v>
      </c>
      <c r="AA45" s="14">
        <v>83.166908000000006</v>
      </c>
      <c r="AB45" s="15">
        <v>32.692599999999999</v>
      </c>
      <c r="AC45" s="11">
        <v>4.3550000000000004</v>
      </c>
      <c r="AD45" s="11">
        <v>4.4459999999999997</v>
      </c>
      <c r="AE45" s="11">
        <v>4.3277999999999999</v>
      </c>
      <c r="AF45" s="11">
        <v>4.5010000000000003</v>
      </c>
    </row>
    <row r="46" spans="2:32" x14ac:dyDescent="0.25">
      <c r="B46" s="10">
        <v>37043</v>
      </c>
      <c r="C46" s="11">
        <v>4.2675000000000001</v>
      </c>
      <c r="D46" s="15">
        <v>224578</v>
      </c>
      <c r="E46" s="15">
        <v>395677.88</v>
      </c>
      <c r="F46" s="15">
        <v>451467</v>
      </c>
      <c r="G46" s="15">
        <v>601299.14</v>
      </c>
      <c r="H46" s="49">
        <v>2.895</v>
      </c>
      <c r="I46" s="49">
        <v>2.0857142857142899</v>
      </c>
      <c r="J46" s="49">
        <v>1.471875</v>
      </c>
      <c r="K46" s="49">
        <v>1.88942307692308</v>
      </c>
      <c r="L46" s="49">
        <v>2.895</v>
      </c>
      <c r="M46" s="49">
        <v>2.0857142857142899</v>
      </c>
      <c r="N46" s="49">
        <v>1.471875</v>
      </c>
      <c r="O46" s="49">
        <v>1.88942307692308</v>
      </c>
      <c r="P46" s="14">
        <v>109.9</v>
      </c>
      <c r="Q46" s="14">
        <v>107.8</v>
      </c>
      <c r="R46" s="14">
        <v>106.8</v>
      </c>
      <c r="S46" s="14">
        <v>98.8</v>
      </c>
      <c r="T46" s="15">
        <v>117</v>
      </c>
      <c r="U46" s="15">
        <v>116.2</v>
      </c>
      <c r="V46" s="15">
        <v>115.4</v>
      </c>
      <c r="W46" s="15">
        <v>91.2</v>
      </c>
      <c r="X46" s="14">
        <v>74.81</v>
      </c>
      <c r="Y46" s="14">
        <v>76.610024999999894</v>
      </c>
      <c r="Z46" s="14">
        <v>81.180000000000007</v>
      </c>
      <c r="AA46" s="14">
        <v>83.327107999999996</v>
      </c>
      <c r="AB46" s="15">
        <v>32.4803</v>
      </c>
      <c r="AC46" s="11">
        <v>4.1689999999999996</v>
      </c>
      <c r="AD46" s="11">
        <v>4.2279999999999998</v>
      </c>
      <c r="AE46" s="11">
        <v>4.1776999999999997</v>
      </c>
      <c r="AF46" s="11">
        <v>4.29</v>
      </c>
    </row>
    <row r="47" spans="2:32" x14ac:dyDescent="0.25">
      <c r="B47" s="10">
        <v>37073</v>
      </c>
      <c r="C47" s="11">
        <v>4.1425000000000001</v>
      </c>
      <c r="D47" s="15" t="e">
        <f>NA()</f>
        <v>#N/A</v>
      </c>
      <c r="E47" s="15" t="e">
        <f>NA()</f>
        <v>#N/A</v>
      </c>
      <c r="F47" s="15" t="e">
        <f>NA()</f>
        <v>#N/A</v>
      </c>
      <c r="G47" s="15" t="e">
        <f>NA()</f>
        <v>#N/A</v>
      </c>
      <c r="H47" s="49">
        <v>2.9297008547008501</v>
      </c>
      <c r="I47" s="49">
        <v>2.0833333333333299</v>
      </c>
      <c r="J47" s="49">
        <v>1.5333333333333301</v>
      </c>
      <c r="K47" s="49">
        <v>1.8925925925925899</v>
      </c>
      <c r="L47" s="49">
        <v>2.9297008547008501</v>
      </c>
      <c r="M47" s="49">
        <v>2.0833333333333299</v>
      </c>
      <c r="N47" s="49">
        <v>1.5333333333333301</v>
      </c>
      <c r="O47" s="49">
        <v>1.8925925925925899</v>
      </c>
      <c r="P47" s="14">
        <v>108.5</v>
      </c>
      <c r="Q47" s="14">
        <v>109.5</v>
      </c>
      <c r="R47" s="14">
        <v>103.4</v>
      </c>
      <c r="S47" s="14">
        <v>96.4</v>
      </c>
      <c r="T47" s="15">
        <v>114.5</v>
      </c>
      <c r="U47" s="15">
        <v>114.9</v>
      </c>
      <c r="V47" s="15">
        <v>113.9</v>
      </c>
      <c r="W47" s="15">
        <v>88.9</v>
      </c>
      <c r="X47" s="14">
        <v>75.150000000000006</v>
      </c>
      <c r="Y47" s="14">
        <v>76.812622000000005</v>
      </c>
      <c r="Z47" s="14">
        <v>81.39</v>
      </c>
      <c r="AA47" s="14">
        <v>83.485792000000004</v>
      </c>
      <c r="AB47" s="15">
        <v>29.416799999999999</v>
      </c>
      <c r="AC47" s="11">
        <v>4.1779999999999999</v>
      </c>
      <c r="AD47" s="11">
        <v>4.2220000000000004</v>
      </c>
      <c r="AE47" s="11">
        <v>4.2061000000000002</v>
      </c>
      <c r="AF47" s="11">
        <v>4.2480000000000002</v>
      </c>
    </row>
    <row r="48" spans="2:32" x14ac:dyDescent="0.25">
      <c r="B48" s="10">
        <v>37104</v>
      </c>
      <c r="C48" s="11">
        <v>3.9224999999999999</v>
      </c>
      <c r="D48" s="15" t="e">
        <f>NA()</f>
        <v>#N/A</v>
      </c>
      <c r="E48" s="15" t="e">
        <f>NA()</f>
        <v>#N/A</v>
      </c>
      <c r="F48" s="15" t="e">
        <f>NA()</f>
        <v>#N/A</v>
      </c>
      <c r="G48" s="15" t="e">
        <f>NA()</f>
        <v>#N/A</v>
      </c>
      <c r="H48" s="49">
        <v>2.8379629629629601</v>
      </c>
      <c r="I48" s="49">
        <v>1.9583333333333299</v>
      </c>
      <c r="J48" s="49">
        <v>1.5047619047619101</v>
      </c>
      <c r="K48" s="49">
        <v>1.73966666666667</v>
      </c>
      <c r="L48" s="49">
        <v>2.8379629629629601</v>
      </c>
      <c r="M48" s="49">
        <v>1.9583333333333299</v>
      </c>
      <c r="N48" s="49">
        <v>1.5047619047619101</v>
      </c>
      <c r="O48" s="49">
        <v>1.73966666666667</v>
      </c>
      <c r="P48" s="14">
        <v>106.9</v>
      </c>
      <c r="Q48" s="14">
        <v>107.9</v>
      </c>
      <c r="R48" s="14">
        <v>100.5</v>
      </c>
      <c r="S48" s="14">
        <v>93.8</v>
      </c>
      <c r="T48" s="15">
        <v>118.8</v>
      </c>
      <c r="U48" s="15">
        <v>116.4</v>
      </c>
      <c r="V48" s="15">
        <v>116.7</v>
      </c>
      <c r="W48" s="15">
        <v>91.2</v>
      </c>
      <c r="X48" s="14">
        <v>75.290000000000006</v>
      </c>
      <c r="Y48" s="14">
        <v>76.854461000000001</v>
      </c>
      <c r="Z48" s="14">
        <v>81.45</v>
      </c>
      <c r="AA48" s="14">
        <v>83.502994999999999</v>
      </c>
      <c r="AB48" s="15">
        <v>28.705400000000001</v>
      </c>
      <c r="AC48" s="11">
        <v>3.996</v>
      </c>
      <c r="AD48" s="11">
        <v>4.0119999999999996</v>
      </c>
      <c r="AE48" s="11">
        <v>4.0561999999999996</v>
      </c>
      <c r="AF48" s="11">
        <v>4.0759999999999996</v>
      </c>
    </row>
    <row r="49" spans="2:32" x14ac:dyDescent="0.25">
      <c r="B49" s="10">
        <v>37135</v>
      </c>
      <c r="C49" s="11">
        <v>3.4175</v>
      </c>
      <c r="D49" s="15">
        <v>226831</v>
      </c>
      <c r="E49" s="15">
        <v>394785.29</v>
      </c>
      <c r="F49" s="15">
        <v>452747</v>
      </c>
      <c r="G49" s="15">
        <v>599493.03</v>
      </c>
      <c r="H49" s="49">
        <v>2.9545454545454501</v>
      </c>
      <c r="I49" s="49">
        <v>1.9083333333333301</v>
      </c>
      <c r="J49" s="49">
        <v>1.54375</v>
      </c>
      <c r="K49" s="49">
        <v>1.6173913043478301</v>
      </c>
      <c r="L49" s="49">
        <v>2.9545454545454501</v>
      </c>
      <c r="M49" s="49">
        <v>1.9083333333333301</v>
      </c>
      <c r="N49" s="49">
        <v>1.54375</v>
      </c>
      <c r="O49" s="49">
        <v>1.6173913043478301</v>
      </c>
      <c r="P49" s="14">
        <v>106.9</v>
      </c>
      <c r="Q49" s="14">
        <v>102.5</v>
      </c>
      <c r="R49" s="14">
        <v>97.3</v>
      </c>
      <c r="S49" s="14">
        <v>92</v>
      </c>
      <c r="T49" s="15">
        <v>116.3</v>
      </c>
      <c r="U49" s="15">
        <v>114.7</v>
      </c>
      <c r="V49" s="15">
        <v>114.8</v>
      </c>
      <c r="W49" s="15">
        <v>90</v>
      </c>
      <c r="X49" s="14">
        <v>75.53</v>
      </c>
      <c r="Y49" s="14">
        <v>77.050995999999998</v>
      </c>
      <c r="Z49" s="14">
        <v>81.56</v>
      </c>
      <c r="AA49" s="14">
        <v>83.589018999999894</v>
      </c>
      <c r="AB49" s="15">
        <v>28.761399999999998</v>
      </c>
      <c r="AC49" s="11">
        <v>3.6379999999999999</v>
      </c>
      <c r="AD49" s="11">
        <v>3.65</v>
      </c>
      <c r="AE49" s="11">
        <v>3.4243000000000001</v>
      </c>
      <c r="AF49" s="11">
        <v>3.7389999999999999</v>
      </c>
    </row>
    <row r="50" spans="2:32" x14ac:dyDescent="0.25">
      <c r="B50" s="10">
        <v>37165</v>
      </c>
      <c r="C50" s="11">
        <v>3.1225000000000001</v>
      </c>
      <c r="D50" s="15" t="e">
        <f>NA()</f>
        <v>#N/A</v>
      </c>
      <c r="E50" s="15" t="e">
        <f>NA()</f>
        <v>#N/A</v>
      </c>
      <c r="F50" s="15" t="e">
        <f>NA()</f>
        <v>#N/A</v>
      </c>
      <c r="G50" s="15" t="e">
        <f>NA()</f>
        <v>#N/A</v>
      </c>
      <c r="H50" s="49">
        <v>2.6340277777777801</v>
      </c>
      <c r="I50" s="49">
        <v>1.58809523809524</v>
      </c>
      <c r="J50" s="49">
        <v>1.43385416666667</v>
      </c>
      <c r="K50" s="49">
        <v>1.6</v>
      </c>
      <c r="L50" s="49">
        <v>2.6340277777777801</v>
      </c>
      <c r="M50" s="49">
        <v>1.58809523809524</v>
      </c>
      <c r="N50" s="49">
        <v>1.43385416666667</v>
      </c>
      <c r="O50" s="49">
        <v>1.6</v>
      </c>
      <c r="P50" s="14">
        <v>104.7</v>
      </c>
      <c r="Q50" s="14">
        <v>95</v>
      </c>
      <c r="R50" s="14">
        <v>94.9</v>
      </c>
      <c r="S50" s="14">
        <v>86.7</v>
      </c>
      <c r="T50" s="15">
        <v>115.3</v>
      </c>
      <c r="U50" s="15">
        <v>114.5</v>
      </c>
      <c r="V50" s="15">
        <v>113.7</v>
      </c>
      <c r="W50" s="15">
        <v>88.3</v>
      </c>
      <c r="X50" s="14">
        <v>75.709999999999894</v>
      </c>
      <c r="Y50" s="14">
        <v>77.337518000000003</v>
      </c>
      <c r="Z50" s="14">
        <v>81.739999999999995</v>
      </c>
      <c r="AA50" s="14">
        <v>83.654865000000001</v>
      </c>
      <c r="AB50" s="15">
        <v>23.807500000000001</v>
      </c>
      <c r="AC50" s="11">
        <v>3.238</v>
      </c>
      <c r="AD50" s="11">
        <v>3.2829999999999999</v>
      </c>
      <c r="AE50" s="11">
        <v>3.4243000000000001</v>
      </c>
      <c r="AF50" s="11">
        <v>3.3460000000000001</v>
      </c>
    </row>
    <row r="51" spans="2:32" x14ac:dyDescent="0.25">
      <c r="B51" s="10">
        <v>37196</v>
      </c>
      <c r="C51" s="11">
        <v>3.1375000000000002</v>
      </c>
      <c r="D51" s="15" t="e">
        <f>NA()</f>
        <v>#N/A</v>
      </c>
      <c r="E51" s="15" t="e">
        <f>NA()</f>
        <v>#N/A</v>
      </c>
      <c r="F51" s="15" t="e">
        <f>NA()</f>
        <v>#N/A</v>
      </c>
      <c r="G51" s="15" t="e">
        <f>NA()</f>
        <v>#N/A</v>
      </c>
      <c r="H51" s="49">
        <v>2.3910256410256401</v>
      </c>
      <c r="I51" s="49">
        <v>1.51555555555556</v>
      </c>
      <c r="J51" s="49">
        <v>1.3416666666666699</v>
      </c>
      <c r="K51" s="49">
        <v>1.3560000000000001</v>
      </c>
      <c r="L51" s="49">
        <v>2.3910256410256401</v>
      </c>
      <c r="M51" s="49">
        <v>1.51555555555556</v>
      </c>
      <c r="N51" s="49">
        <v>1.3416666666666699</v>
      </c>
      <c r="O51" s="49">
        <v>1.3560000000000001</v>
      </c>
      <c r="P51" s="14">
        <v>103.2</v>
      </c>
      <c r="Q51" s="14">
        <v>94.1</v>
      </c>
      <c r="R51" s="14">
        <v>92.2</v>
      </c>
      <c r="S51" s="14">
        <v>83</v>
      </c>
      <c r="T51" s="15">
        <v>113.6</v>
      </c>
      <c r="U51" s="15">
        <v>112.9</v>
      </c>
      <c r="V51" s="15">
        <v>112.6</v>
      </c>
      <c r="W51" s="15">
        <v>87.5</v>
      </c>
      <c r="X51" s="14">
        <v>75.92</v>
      </c>
      <c r="Y51" s="14">
        <v>77.485408000000007</v>
      </c>
      <c r="Z51" s="14">
        <v>81.7</v>
      </c>
      <c r="AA51" s="14">
        <v>83.758274</v>
      </c>
      <c r="AB51" s="15">
        <v>21.698699999999999</v>
      </c>
      <c r="AC51" s="11">
        <v>3.0649999999999999</v>
      </c>
      <c r="AD51" s="11">
        <v>3.0939999999999999</v>
      </c>
      <c r="AE51" s="11">
        <v>3.0952000000000002</v>
      </c>
      <c r="AF51" s="11">
        <v>3.1749999999999998</v>
      </c>
    </row>
    <row r="52" spans="2:32" x14ac:dyDescent="0.25">
      <c r="B52" s="10">
        <v>37226</v>
      </c>
      <c r="C52" s="11">
        <v>3.27</v>
      </c>
      <c r="D52" s="15">
        <v>228421</v>
      </c>
      <c r="E52" s="15">
        <v>394376.65</v>
      </c>
      <c r="F52" s="15">
        <v>452710</v>
      </c>
      <c r="G52" s="15">
        <v>600331.56000000006</v>
      </c>
      <c r="H52" s="49">
        <v>2.1115384615384598</v>
      </c>
      <c r="I52" s="49">
        <v>1.3983333333333301</v>
      </c>
      <c r="J52" s="49">
        <v>1.24411764705882</v>
      </c>
      <c r="K52" s="49">
        <v>1.0175925925925899</v>
      </c>
      <c r="L52" s="49">
        <v>2.1115384615384598</v>
      </c>
      <c r="M52" s="49">
        <v>1.3983333333333301</v>
      </c>
      <c r="N52" s="49">
        <v>1.24411764705882</v>
      </c>
      <c r="O52" s="49">
        <v>1.0175925925925899</v>
      </c>
      <c r="P52" s="14">
        <v>105.2</v>
      </c>
      <c r="Q52" s="14">
        <v>98.1</v>
      </c>
      <c r="R52" s="14">
        <v>94.8</v>
      </c>
      <c r="S52" s="14">
        <v>84.2</v>
      </c>
      <c r="T52" s="15">
        <v>113.4</v>
      </c>
      <c r="U52" s="15">
        <v>113.9</v>
      </c>
      <c r="V52" s="15">
        <v>112.8</v>
      </c>
      <c r="W52" s="15">
        <v>88.3</v>
      </c>
      <c r="X52" s="14">
        <v>76.17</v>
      </c>
      <c r="Y52" s="14">
        <v>77.640654999999995</v>
      </c>
      <c r="Z52" s="14">
        <v>81.900000000000006</v>
      </c>
      <c r="AA52" s="14">
        <v>84.086489</v>
      </c>
      <c r="AB52" s="15">
        <v>21.469000000000001</v>
      </c>
      <c r="AC52" s="11">
        <v>3.1669999999999998</v>
      </c>
      <c r="AD52" s="11">
        <v>3.1739999999999999</v>
      </c>
      <c r="AE52" s="11">
        <v>3.1583000000000001</v>
      </c>
      <c r="AF52" s="11">
        <v>3.2570000000000001</v>
      </c>
    </row>
    <row r="53" spans="2:32" x14ac:dyDescent="0.25">
      <c r="B53" s="10">
        <v>37257</v>
      </c>
      <c r="C53" s="11">
        <v>3.54</v>
      </c>
      <c r="D53" s="15" t="e">
        <f>NA()</f>
        <v>#N/A</v>
      </c>
      <c r="E53" s="15" t="e">
        <f>NA()</f>
        <v>#N/A</v>
      </c>
      <c r="F53" s="15" t="e">
        <f>NA()</f>
        <v>#N/A</v>
      </c>
      <c r="G53" s="15" t="e">
        <f>NA()</f>
        <v>#N/A</v>
      </c>
      <c r="H53" s="49">
        <v>2.5190476190476199</v>
      </c>
      <c r="I53" s="49">
        <v>1.83214285714286</v>
      </c>
      <c r="J53" s="49">
        <v>1.37201426024955</v>
      </c>
      <c r="K53" s="49">
        <v>1.3710144927536201</v>
      </c>
      <c r="L53" s="49">
        <v>2.5190476190476199</v>
      </c>
      <c r="M53" s="49">
        <v>1.83214285714286</v>
      </c>
      <c r="N53" s="49">
        <v>1.37201426024955</v>
      </c>
      <c r="O53" s="49">
        <v>1.3710144927536201</v>
      </c>
      <c r="P53" s="14">
        <v>105.4</v>
      </c>
      <c r="Q53" s="14">
        <v>99.7</v>
      </c>
      <c r="R53" s="14">
        <v>98.3</v>
      </c>
      <c r="S53" s="14">
        <v>85.1</v>
      </c>
      <c r="T53" s="15">
        <v>115</v>
      </c>
      <c r="U53" s="15">
        <v>112.9</v>
      </c>
      <c r="V53" s="15">
        <v>113</v>
      </c>
      <c r="W53" s="15">
        <v>88.3</v>
      </c>
      <c r="X53" s="14">
        <v>76.739999999999995</v>
      </c>
      <c r="Y53" s="14">
        <v>77.921808999999996</v>
      </c>
      <c r="Z53" s="14">
        <v>82.59</v>
      </c>
      <c r="AA53" s="14">
        <v>84.349057999999999</v>
      </c>
      <c r="AB53" s="15">
        <v>22.570900000000002</v>
      </c>
      <c r="AC53" s="11">
        <v>3.3620000000000001</v>
      </c>
      <c r="AD53" s="11">
        <v>3.3719999999999999</v>
      </c>
      <c r="AE53" s="11">
        <v>3.3944999999999999</v>
      </c>
      <c r="AF53" s="11">
        <v>3.4119999999999999</v>
      </c>
    </row>
    <row r="54" spans="2:32" x14ac:dyDescent="0.25">
      <c r="B54" s="10">
        <v>37288</v>
      </c>
      <c r="C54" s="11">
        <v>3.5425</v>
      </c>
      <c r="D54" s="15" t="e">
        <f>NA()</f>
        <v>#N/A</v>
      </c>
      <c r="E54" s="15" t="e">
        <f>NA()</f>
        <v>#N/A</v>
      </c>
      <c r="F54" s="15" t="e">
        <f>NA()</f>
        <v>#N/A</v>
      </c>
      <c r="G54" s="15" t="e">
        <f>NA()</f>
        <v>#N/A</v>
      </c>
      <c r="H54" s="49">
        <v>2.5534090909090899</v>
      </c>
      <c r="I54" s="49">
        <v>1.9119791666666699</v>
      </c>
      <c r="J54" s="49">
        <v>1.3078460038986399</v>
      </c>
      <c r="K54" s="49">
        <v>1.46025641025641</v>
      </c>
      <c r="L54" s="49">
        <v>2.5534090909090899</v>
      </c>
      <c r="M54" s="49">
        <v>1.9119791666666699</v>
      </c>
      <c r="N54" s="49">
        <v>1.3078460038986399</v>
      </c>
      <c r="O54" s="49">
        <v>1.46025641025641</v>
      </c>
      <c r="P54" s="14">
        <v>105.5</v>
      </c>
      <c r="Q54" s="14">
        <v>104.7</v>
      </c>
      <c r="R54" s="14">
        <v>98.3</v>
      </c>
      <c r="S54" s="14">
        <v>87.2</v>
      </c>
      <c r="T54" s="15">
        <v>115.3</v>
      </c>
      <c r="U54" s="15">
        <v>114.3</v>
      </c>
      <c r="V54" s="15">
        <v>113.1</v>
      </c>
      <c r="W54" s="15">
        <v>88.4</v>
      </c>
      <c r="X54" s="14">
        <v>76.94</v>
      </c>
      <c r="Y54" s="14">
        <v>78.160523999999995</v>
      </c>
      <c r="Z54" s="14">
        <v>82.51</v>
      </c>
      <c r="AA54" s="14">
        <v>84.344559000000004</v>
      </c>
      <c r="AB54" s="15">
        <v>23.454499999999999</v>
      </c>
      <c r="AC54" s="11">
        <v>3.484</v>
      </c>
      <c r="AD54" s="11">
        <v>3.472</v>
      </c>
      <c r="AE54" s="11">
        <v>3.4518</v>
      </c>
      <c r="AF54" s="11">
        <v>3.4779999999999998</v>
      </c>
    </row>
    <row r="55" spans="2:32" x14ac:dyDescent="0.25">
      <c r="B55" s="10">
        <v>37316</v>
      </c>
      <c r="C55" s="11">
        <v>3.9050000000000002</v>
      </c>
      <c r="D55" s="15">
        <v>229729</v>
      </c>
      <c r="E55" s="15">
        <v>394701.01</v>
      </c>
      <c r="F55" s="15">
        <v>454619</v>
      </c>
      <c r="G55" s="15">
        <v>598331.96</v>
      </c>
      <c r="H55" s="49">
        <v>2.5270828438951698</v>
      </c>
      <c r="I55" s="49">
        <v>1.9711446114111599</v>
      </c>
      <c r="J55" s="49">
        <v>1.4555555555555599</v>
      </c>
      <c r="K55" s="49">
        <v>1.5292507330149301</v>
      </c>
      <c r="L55" s="49">
        <v>2.5270828438951698</v>
      </c>
      <c r="M55" s="49">
        <v>1.9711446114111599</v>
      </c>
      <c r="N55" s="49">
        <v>1.4555555555555599</v>
      </c>
      <c r="O55" s="49">
        <v>1.5292507330149301</v>
      </c>
      <c r="P55" s="14">
        <v>102.5</v>
      </c>
      <c r="Q55" s="14">
        <v>108</v>
      </c>
      <c r="R55" s="14">
        <v>100.8</v>
      </c>
      <c r="S55" s="14">
        <v>90</v>
      </c>
      <c r="T55" s="15">
        <v>114.8</v>
      </c>
      <c r="U55" s="15">
        <v>114.7</v>
      </c>
      <c r="V55" s="15">
        <v>113.3</v>
      </c>
      <c r="W55" s="15">
        <v>88.8</v>
      </c>
      <c r="X55" s="14">
        <v>77.17</v>
      </c>
      <c r="Y55" s="14">
        <v>78.269480999999999</v>
      </c>
      <c r="Z55" s="14">
        <v>82.64</v>
      </c>
      <c r="AA55" s="14">
        <v>84.415306999999999</v>
      </c>
      <c r="AB55" s="15">
        <v>27.897600000000001</v>
      </c>
      <c r="AC55" s="11">
        <v>3.6909999999999998</v>
      </c>
      <c r="AD55" s="11">
        <v>3.6859999999999999</v>
      </c>
      <c r="AE55" s="11">
        <v>3.6635</v>
      </c>
      <c r="AF55" s="11">
        <v>3.7309999999999999</v>
      </c>
    </row>
    <row r="56" spans="2:32" x14ac:dyDescent="0.25">
      <c r="B56" s="10">
        <v>37347</v>
      </c>
      <c r="C56" s="11">
        <v>3.7175000000000002</v>
      </c>
      <c r="D56" s="15" t="e">
        <f>NA()</f>
        <v>#N/A</v>
      </c>
      <c r="E56" s="15" t="e">
        <f>NA()</f>
        <v>#N/A</v>
      </c>
      <c r="F56" s="15" t="e">
        <f>NA()</f>
        <v>#N/A</v>
      </c>
      <c r="G56" s="15" t="e">
        <f>NA()</f>
        <v>#N/A</v>
      </c>
      <c r="H56" s="49">
        <v>2.7259182459420201</v>
      </c>
      <c r="I56" s="49">
        <v>2.0131147053895901</v>
      </c>
      <c r="J56" s="49">
        <v>1.51562057421249</v>
      </c>
      <c r="K56" s="49">
        <v>1.61703962316657</v>
      </c>
      <c r="L56" s="49">
        <v>2.7259182459420201</v>
      </c>
      <c r="M56" s="49">
        <v>2.0131147053895901</v>
      </c>
      <c r="N56" s="49">
        <v>1.51562057421249</v>
      </c>
      <c r="O56" s="49">
        <v>1.61703962316657</v>
      </c>
      <c r="P56" s="14">
        <v>105.6</v>
      </c>
      <c r="Q56" s="14">
        <v>106</v>
      </c>
      <c r="R56" s="14">
        <v>102.3</v>
      </c>
      <c r="S56" s="14">
        <v>90.1</v>
      </c>
      <c r="T56" s="15">
        <v>116.1</v>
      </c>
      <c r="U56" s="15">
        <v>112.1</v>
      </c>
      <c r="V56" s="15">
        <v>114.1</v>
      </c>
      <c r="W56" s="15">
        <v>89.2</v>
      </c>
      <c r="X56" s="14">
        <v>77.5</v>
      </c>
      <c r="Y56" s="14">
        <v>78.480948999999995</v>
      </c>
      <c r="Z56" s="14">
        <v>82.72</v>
      </c>
      <c r="AA56" s="14">
        <v>84.281383000000005</v>
      </c>
      <c r="AB56" s="15">
        <v>29.296500000000002</v>
      </c>
      <c r="AC56" s="11">
        <v>3.738</v>
      </c>
      <c r="AD56" s="11">
        <v>3.742</v>
      </c>
      <c r="AE56" s="11">
        <v>3.6992000000000003</v>
      </c>
      <c r="AF56" s="11">
        <v>3.7749999999999999</v>
      </c>
    </row>
    <row r="57" spans="2:32" x14ac:dyDescent="0.25">
      <c r="B57" s="10">
        <v>37377</v>
      </c>
      <c r="C57" s="11">
        <v>3.9175</v>
      </c>
      <c r="D57" s="15" t="e">
        <f>NA()</f>
        <v>#N/A</v>
      </c>
      <c r="E57" s="15" t="e">
        <f>NA()</f>
        <v>#N/A</v>
      </c>
      <c r="F57" s="15" t="e">
        <f>NA()</f>
        <v>#N/A</v>
      </c>
      <c r="G57" s="15" t="e">
        <f>NA()</f>
        <v>#N/A</v>
      </c>
      <c r="H57" s="49">
        <v>2.71675962803236</v>
      </c>
      <c r="I57" s="49">
        <v>2.06034229452735</v>
      </c>
      <c r="J57" s="49">
        <v>1.5895901235436201</v>
      </c>
      <c r="K57" s="49">
        <v>1.63685037240067</v>
      </c>
      <c r="L57" s="49">
        <v>2.71675962803236</v>
      </c>
      <c r="M57" s="49">
        <v>2.06034229452735</v>
      </c>
      <c r="N57" s="49">
        <v>1.5895901235436201</v>
      </c>
      <c r="O57" s="49">
        <v>1.63685037240067</v>
      </c>
      <c r="P57" s="14">
        <v>107.2</v>
      </c>
      <c r="Q57" s="14">
        <v>107</v>
      </c>
      <c r="R57" s="14">
        <v>106.6</v>
      </c>
      <c r="S57" s="14">
        <v>89</v>
      </c>
      <c r="T57" s="15">
        <v>115</v>
      </c>
      <c r="U57" s="15">
        <v>115.4</v>
      </c>
      <c r="V57" s="15">
        <v>113.2</v>
      </c>
      <c r="W57" s="15">
        <v>88.5</v>
      </c>
      <c r="X57" s="14">
        <v>77.75</v>
      </c>
      <c r="Y57" s="14">
        <v>78.623052000000001</v>
      </c>
      <c r="Z57" s="14">
        <v>82.81</v>
      </c>
      <c r="AA57" s="14">
        <v>84.471592000000001</v>
      </c>
      <c r="AB57" s="15">
        <v>28.1191</v>
      </c>
      <c r="AC57" s="11">
        <v>3.8319999999999999</v>
      </c>
      <c r="AD57" s="11">
        <v>3.843</v>
      </c>
      <c r="AE57" s="11">
        <v>3.8089</v>
      </c>
      <c r="AF57" s="11">
        <v>3.8929999999999998</v>
      </c>
    </row>
    <row r="58" spans="2:32" x14ac:dyDescent="0.25">
      <c r="B58" s="10">
        <v>37408</v>
      </c>
      <c r="C58" s="11">
        <v>3.6675</v>
      </c>
      <c r="D58" s="15">
        <v>231453</v>
      </c>
      <c r="E58" s="15">
        <v>396274.16</v>
      </c>
      <c r="F58" s="15">
        <v>456463</v>
      </c>
      <c r="G58" s="15">
        <v>599944.56999999995</v>
      </c>
      <c r="H58" s="49">
        <v>2.8812500000000001</v>
      </c>
      <c r="I58" s="49">
        <v>2.08965607485852</v>
      </c>
      <c r="J58" s="49">
        <v>1.61744661713322</v>
      </c>
      <c r="K58" s="49">
        <v>1.6594603724509001</v>
      </c>
      <c r="L58" s="49">
        <v>2.8812500000000001</v>
      </c>
      <c r="M58" s="49">
        <v>2.08965607485852</v>
      </c>
      <c r="N58" s="49">
        <v>1.61744661713322</v>
      </c>
      <c r="O58" s="49">
        <v>1.6594603724509001</v>
      </c>
      <c r="P58" s="14">
        <v>106.3</v>
      </c>
      <c r="Q58" s="14">
        <v>103.9</v>
      </c>
      <c r="R58" s="14">
        <v>102.8</v>
      </c>
      <c r="S58" s="14">
        <v>88.2</v>
      </c>
      <c r="T58" s="15">
        <v>114.8</v>
      </c>
      <c r="U58" s="15">
        <v>114.3</v>
      </c>
      <c r="V58" s="15">
        <v>112.5</v>
      </c>
      <c r="W58" s="15">
        <v>90.2</v>
      </c>
      <c r="X58" s="14">
        <v>77.959999999999894</v>
      </c>
      <c r="Y58" s="14">
        <v>78.799897000000001</v>
      </c>
      <c r="Z58" s="14">
        <v>82.89</v>
      </c>
      <c r="AA58" s="14">
        <v>84.437967</v>
      </c>
      <c r="AB58" s="15">
        <v>25.812000000000001</v>
      </c>
      <c r="AC58" s="11">
        <v>3.75</v>
      </c>
      <c r="AD58" s="11">
        <v>3.754</v>
      </c>
      <c r="AE58" s="11">
        <v>3.7339000000000002</v>
      </c>
      <c r="AF58" s="11">
        <v>3.827</v>
      </c>
    </row>
    <row r="59" spans="2:32" x14ac:dyDescent="0.25">
      <c r="B59" s="10">
        <v>37438</v>
      </c>
      <c r="C59" s="11">
        <v>3.4050000000000002</v>
      </c>
      <c r="D59" s="15" t="e">
        <f>NA()</f>
        <v>#N/A</v>
      </c>
      <c r="E59" s="15" t="e">
        <f>NA()</f>
        <v>#N/A</v>
      </c>
      <c r="F59" s="15" t="e">
        <f>NA()</f>
        <v>#N/A</v>
      </c>
      <c r="G59" s="15" t="e">
        <f>NA()</f>
        <v>#N/A</v>
      </c>
      <c r="H59" s="49">
        <v>2.9096153846153898</v>
      </c>
      <c r="I59" s="49">
        <v>2.0189814470033798</v>
      </c>
      <c r="J59" s="49">
        <v>1.52721413602025</v>
      </c>
      <c r="K59" s="49">
        <v>1.55466666666667</v>
      </c>
      <c r="L59" s="49">
        <v>2.9096153846153898</v>
      </c>
      <c r="M59" s="49">
        <v>2.0189814470033798</v>
      </c>
      <c r="N59" s="49">
        <v>1.52721413602025</v>
      </c>
      <c r="O59" s="49">
        <v>1.55466666666667</v>
      </c>
      <c r="P59" s="14">
        <v>105.8</v>
      </c>
      <c r="Q59" s="14">
        <v>100.9</v>
      </c>
      <c r="R59" s="14">
        <v>99.9</v>
      </c>
      <c r="S59" s="14">
        <v>87.8</v>
      </c>
      <c r="T59" s="15">
        <v>115.7</v>
      </c>
      <c r="U59" s="15">
        <v>114.1</v>
      </c>
      <c r="V59" s="15">
        <v>112.1</v>
      </c>
      <c r="W59" s="15">
        <v>88.9</v>
      </c>
      <c r="X59" s="14">
        <v>78.19</v>
      </c>
      <c r="Y59" s="14">
        <v>78.961314000000002</v>
      </c>
      <c r="Z59" s="14">
        <v>83.11</v>
      </c>
      <c r="AA59" s="14">
        <v>84.519902000000002</v>
      </c>
      <c r="AB59" s="15">
        <v>25.931000000000001</v>
      </c>
      <c r="AC59" s="11">
        <v>3.5249999999999999</v>
      </c>
      <c r="AD59" s="11">
        <v>3.5220000000000002</v>
      </c>
      <c r="AE59" s="11">
        <v>3.5007000000000001</v>
      </c>
      <c r="AF59" s="11">
        <v>3.5670000000000002</v>
      </c>
    </row>
    <row r="60" spans="2:32" x14ac:dyDescent="0.25">
      <c r="B60" s="10">
        <v>37469</v>
      </c>
      <c r="C60" s="11">
        <v>3.3174999999999999</v>
      </c>
      <c r="D60" s="15" t="e">
        <f>NA()</f>
        <v>#N/A</v>
      </c>
      <c r="E60" s="15" t="e">
        <f>NA()</f>
        <v>#N/A</v>
      </c>
      <c r="F60" s="15" t="e">
        <f>NA()</f>
        <v>#N/A</v>
      </c>
      <c r="G60" s="15" t="e">
        <f>NA()</f>
        <v>#N/A</v>
      </c>
      <c r="H60" s="49">
        <v>2.7431818181818199</v>
      </c>
      <c r="I60" s="49">
        <v>1.86436701046842</v>
      </c>
      <c r="J60" s="49">
        <v>1.5721574746636799</v>
      </c>
      <c r="K60" s="49">
        <v>1.46317311811485</v>
      </c>
      <c r="L60" s="49">
        <v>2.7431818181818199</v>
      </c>
      <c r="M60" s="49">
        <v>1.86436701046842</v>
      </c>
      <c r="N60" s="49">
        <v>1.5721574746636799</v>
      </c>
      <c r="O60" s="49">
        <v>1.46317311811485</v>
      </c>
      <c r="P60" s="14">
        <v>104</v>
      </c>
      <c r="Q60" s="14">
        <v>100.5</v>
      </c>
      <c r="R60" s="14">
        <v>99.5</v>
      </c>
      <c r="S60" s="14">
        <v>86.1</v>
      </c>
      <c r="T60" s="15">
        <v>116.1</v>
      </c>
      <c r="U60" s="15">
        <v>113</v>
      </c>
      <c r="V60" s="15">
        <v>113.7</v>
      </c>
      <c r="W60" s="15">
        <v>90.8</v>
      </c>
      <c r="X60" s="14">
        <v>78.349999999999895</v>
      </c>
      <c r="Y60" s="14">
        <v>79.168462000000005</v>
      </c>
      <c r="Z60" s="14">
        <v>83.15</v>
      </c>
      <c r="AA60" s="14">
        <v>84.514617000000001</v>
      </c>
      <c r="AB60" s="15">
        <v>26.9925</v>
      </c>
      <c r="AC60" s="11">
        <v>3.3119999999999998</v>
      </c>
      <c r="AD60" s="11">
        <v>3.3140000000000001</v>
      </c>
      <c r="AE60" s="11">
        <v>3.3035000000000001</v>
      </c>
      <c r="AF60" s="11">
        <v>3.3580000000000001</v>
      </c>
    </row>
    <row r="61" spans="2:32" x14ac:dyDescent="0.25">
      <c r="B61" s="10">
        <v>37500</v>
      </c>
      <c r="C61" s="11">
        <v>2.9275000000000002</v>
      </c>
      <c r="D61" s="15">
        <v>232854</v>
      </c>
      <c r="E61" s="15">
        <v>397410.2</v>
      </c>
      <c r="F61" s="15">
        <v>458108</v>
      </c>
      <c r="G61" s="15">
        <v>602718.19999999995</v>
      </c>
      <c r="H61" s="49">
        <v>2.93</v>
      </c>
      <c r="I61" s="49">
        <v>1.87739615060592</v>
      </c>
      <c r="J61" s="49">
        <v>1.5315058254051801</v>
      </c>
      <c r="K61" s="49">
        <v>1.4292574217126499</v>
      </c>
      <c r="L61" s="49">
        <v>2.93</v>
      </c>
      <c r="M61" s="49">
        <v>1.87739615060592</v>
      </c>
      <c r="N61" s="49">
        <v>1.5315058254051801</v>
      </c>
      <c r="O61" s="49">
        <v>1.4292574217126499</v>
      </c>
      <c r="P61" s="14">
        <v>104.1</v>
      </c>
      <c r="Q61" s="14">
        <v>106.3</v>
      </c>
      <c r="R61" s="14">
        <v>99</v>
      </c>
      <c r="S61" s="14">
        <v>88.9</v>
      </c>
      <c r="T61" s="15">
        <v>116.4</v>
      </c>
      <c r="U61" s="15">
        <v>114.8</v>
      </c>
      <c r="V61" s="15">
        <v>112</v>
      </c>
      <c r="W61" s="15">
        <v>89.9</v>
      </c>
      <c r="X61" s="14">
        <v>78.53</v>
      </c>
      <c r="Y61" s="14">
        <v>79.395077000000001</v>
      </c>
      <c r="Z61" s="14">
        <v>83.22</v>
      </c>
      <c r="AA61" s="14">
        <v>84.581542999999996</v>
      </c>
      <c r="AB61" s="15">
        <v>28.921299999999999</v>
      </c>
      <c r="AC61" s="11">
        <v>3.093</v>
      </c>
      <c r="AD61" s="11">
        <v>3.0939999999999999</v>
      </c>
      <c r="AE61" s="11">
        <v>3.1025</v>
      </c>
      <c r="AF61" s="11">
        <v>3.169</v>
      </c>
    </row>
    <row r="62" spans="2:32" x14ac:dyDescent="0.25">
      <c r="B62" s="10">
        <v>37530</v>
      </c>
      <c r="C62" s="11">
        <v>2.9325000000000001</v>
      </c>
      <c r="D62" s="15" t="e">
        <f>NA()</f>
        <v>#N/A</v>
      </c>
      <c r="E62" s="15" t="e">
        <f>NA()</f>
        <v>#N/A</v>
      </c>
      <c r="F62" s="15" t="e">
        <f>NA()</f>
        <v>#N/A</v>
      </c>
      <c r="G62" s="15" t="e">
        <f>NA()</f>
        <v>#N/A</v>
      </c>
      <c r="H62" s="49">
        <v>2.9125534188034199</v>
      </c>
      <c r="I62" s="49">
        <v>1.92367643421354</v>
      </c>
      <c r="J62" s="49">
        <v>1.6082086600133501</v>
      </c>
      <c r="K62" s="49">
        <v>1.3633709065047599</v>
      </c>
      <c r="L62" s="49">
        <v>2.9125534188034199</v>
      </c>
      <c r="M62" s="49">
        <v>1.92367643421354</v>
      </c>
      <c r="N62" s="49">
        <v>1.6082086600133501</v>
      </c>
      <c r="O62" s="49">
        <v>1.3633709065047599</v>
      </c>
      <c r="P62" s="14">
        <v>105</v>
      </c>
      <c r="Q62" s="14">
        <v>99.7</v>
      </c>
      <c r="R62" s="14">
        <v>98.9</v>
      </c>
      <c r="S62" s="14">
        <v>85.8</v>
      </c>
      <c r="T62" s="15">
        <v>117.4</v>
      </c>
      <c r="U62" s="15">
        <v>113.6</v>
      </c>
      <c r="V62" s="15">
        <v>111</v>
      </c>
      <c r="W62" s="15">
        <v>89.1</v>
      </c>
      <c r="X62" s="14">
        <v>78.81</v>
      </c>
      <c r="Y62" s="14">
        <v>79.564965000000001</v>
      </c>
      <c r="Z62" s="14">
        <v>83.36</v>
      </c>
      <c r="AA62" s="14">
        <v>84.548548999999895</v>
      </c>
      <c r="AB62" s="15">
        <v>27.889800000000001</v>
      </c>
      <c r="AC62" s="11">
        <v>2.968</v>
      </c>
      <c r="AD62" s="11">
        <v>2.984</v>
      </c>
      <c r="AE62" s="11">
        <v>2.9666000000000001</v>
      </c>
      <c r="AF62" s="11">
        <v>3.0619999999999998</v>
      </c>
    </row>
    <row r="63" spans="2:32" x14ac:dyDescent="0.25">
      <c r="B63" s="10">
        <v>37561</v>
      </c>
      <c r="C63" s="11">
        <v>2.8875000000000002</v>
      </c>
      <c r="D63" s="15" t="e">
        <f>NA()</f>
        <v>#N/A</v>
      </c>
      <c r="E63" s="15" t="e">
        <f>NA()</f>
        <v>#N/A</v>
      </c>
      <c r="F63" s="15" t="e">
        <f>NA()</f>
        <v>#N/A</v>
      </c>
      <c r="G63" s="15" t="e">
        <f>NA()</f>
        <v>#N/A</v>
      </c>
      <c r="H63" s="49">
        <v>2.9316897726330602</v>
      </c>
      <c r="I63" s="49">
        <v>1.93782091692647</v>
      </c>
      <c r="J63" s="49">
        <v>1.6145904856580799</v>
      </c>
      <c r="K63" s="49">
        <v>1.3859166662981599</v>
      </c>
      <c r="L63" s="49">
        <v>2.9316897726330602</v>
      </c>
      <c r="M63" s="49">
        <v>1.93782091692647</v>
      </c>
      <c r="N63" s="49">
        <v>1.6145904856580799</v>
      </c>
      <c r="O63" s="49">
        <v>1.3859166662981599</v>
      </c>
      <c r="P63" s="14">
        <v>103.2</v>
      </c>
      <c r="Q63" s="14">
        <v>102.2</v>
      </c>
      <c r="R63" s="14">
        <v>98.8</v>
      </c>
      <c r="S63" s="14">
        <v>84</v>
      </c>
      <c r="T63" s="15">
        <v>116.9</v>
      </c>
      <c r="U63" s="15">
        <v>115.2</v>
      </c>
      <c r="V63" s="15">
        <v>111.9</v>
      </c>
      <c r="W63" s="15">
        <v>90.4</v>
      </c>
      <c r="X63" s="14">
        <v>79</v>
      </c>
      <c r="Y63" s="14">
        <v>79.777191999999999</v>
      </c>
      <c r="Z63" s="14">
        <v>83.47</v>
      </c>
      <c r="AA63" s="14">
        <v>84.581560999999894</v>
      </c>
      <c r="AB63" s="15">
        <v>24.247299999999999</v>
      </c>
      <c r="AC63" s="11">
        <v>2.8679999999999999</v>
      </c>
      <c r="AD63" s="11">
        <v>2.88</v>
      </c>
      <c r="AE63" s="11">
        <v>2.8794</v>
      </c>
      <c r="AF63" s="11">
        <v>2.9769999999999999</v>
      </c>
    </row>
    <row r="64" spans="2:32" x14ac:dyDescent="0.25">
      <c r="B64" s="10">
        <v>37591</v>
      </c>
      <c r="C64" s="11">
        <v>2.61</v>
      </c>
      <c r="D64" s="15">
        <v>234602</v>
      </c>
      <c r="E64" s="15">
        <v>397970.68</v>
      </c>
      <c r="F64" s="15">
        <v>457885</v>
      </c>
      <c r="G64" s="15">
        <v>601492.6</v>
      </c>
      <c r="H64" s="49">
        <v>3.0375768422021201</v>
      </c>
      <c r="I64" s="49">
        <v>1.9666475511514301</v>
      </c>
      <c r="J64" s="49">
        <v>1.60167951114463</v>
      </c>
      <c r="K64" s="49">
        <v>1.2046529852805901</v>
      </c>
      <c r="L64" s="49">
        <v>3.0375768422021201</v>
      </c>
      <c r="M64" s="49">
        <v>1.9666475511514301</v>
      </c>
      <c r="N64" s="49">
        <v>1.60167951114463</v>
      </c>
      <c r="O64" s="49">
        <v>1.2046529852805901</v>
      </c>
      <c r="P64" s="14">
        <v>101.4</v>
      </c>
      <c r="Q64" s="14">
        <v>97.1</v>
      </c>
      <c r="R64" s="14">
        <v>102.5</v>
      </c>
      <c r="S64" s="14">
        <v>81.400000000000006</v>
      </c>
      <c r="T64" s="15">
        <v>116.1</v>
      </c>
      <c r="U64" s="15">
        <v>114</v>
      </c>
      <c r="V64" s="15">
        <v>109.6</v>
      </c>
      <c r="W64" s="15">
        <v>88.9</v>
      </c>
      <c r="X64" s="14">
        <v>79.17</v>
      </c>
      <c r="Y64" s="14">
        <v>79.968265000000002</v>
      </c>
      <c r="Z64" s="14">
        <v>83.55</v>
      </c>
      <c r="AA64" s="14">
        <v>84.756754999999998</v>
      </c>
      <c r="AB64" s="15">
        <v>27.105599999999999</v>
      </c>
      <c r="AC64" s="11">
        <v>2.7090000000000001</v>
      </c>
      <c r="AD64" s="11">
        <v>2.726</v>
      </c>
      <c r="AE64" s="11">
        <v>2.7290000000000001</v>
      </c>
      <c r="AF64" s="11">
        <v>2.7829999999999999</v>
      </c>
    </row>
    <row r="65" spans="2:32" x14ac:dyDescent="0.25">
      <c r="B65" s="10">
        <v>37622</v>
      </c>
      <c r="C65" s="11">
        <v>2.5324999999999998</v>
      </c>
      <c r="D65" s="15" t="e">
        <f>NA()</f>
        <v>#N/A</v>
      </c>
      <c r="E65" s="15" t="e">
        <f>NA()</f>
        <v>#N/A</v>
      </c>
      <c r="F65" s="15" t="e">
        <f>NA()</f>
        <v>#N/A</v>
      </c>
      <c r="G65" s="15" t="e">
        <f>NA()</f>
        <v>#N/A</v>
      </c>
      <c r="H65" s="49">
        <v>2.9588756865155501</v>
      </c>
      <c r="I65" s="49">
        <v>2.09773336513951</v>
      </c>
      <c r="J65" s="49">
        <v>1.65647119762859</v>
      </c>
      <c r="K65" s="49">
        <v>1.2485464929894701</v>
      </c>
      <c r="L65" s="49">
        <v>2.9588756865155501</v>
      </c>
      <c r="M65" s="49">
        <v>2.09773336513951</v>
      </c>
      <c r="N65" s="49">
        <v>1.65647119762859</v>
      </c>
      <c r="O65" s="49">
        <v>1.2485464929894701</v>
      </c>
      <c r="P65" s="14">
        <v>103.1</v>
      </c>
      <c r="Q65" s="14">
        <v>101.1</v>
      </c>
      <c r="R65" s="14">
        <v>101</v>
      </c>
      <c r="S65" s="14">
        <v>82.9</v>
      </c>
      <c r="T65" s="15">
        <v>117.3</v>
      </c>
      <c r="U65" s="15">
        <v>114.9</v>
      </c>
      <c r="V65" s="15">
        <v>111.5</v>
      </c>
      <c r="W65" s="15">
        <v>89.7</v>
      </c>
      <c r="X65" s="14">
        <v>79.510000000000005</v>
      </c>
      <c r="Y65" s="14">
        <v>80.162327000000005</v>
      </c>
      <c r="Z65" s="14">
        <v>83.86</v>
      </c>
      <c r="AA65" s="14">
        <v>84.677633999999998</v>
      </c>
      <c r="AB65" s="15">
        <v>28.283300000000001</v>
      </c>
      <c r="AC65" s="11">
        <v>2.5449999999999999</v>
      </c>
      <c r="AD65" s="11">
        <v>2.5739999999999998</v>
      </c>
      <c r="AE65" s="11">
        <v>2.5624000000000002</v>
      </c>
      <c r="AF65" s="11">
        <v>2.6240000000000001</v>
      </c>
    </row>
    <row r="66" spans="2:32" x14ac:dyDescent="0.25">
      <c r="B66" s="10">
        <v>37653</v>
      </c>
      <c r="C66" s="11">
        <v>2.2475000000000001</v>
      </c>
      <c r="D66" s="15" t="e">
        <f>NA()</f>
        <v>#N/A</v>
      </c>
      <c r="E66" s="15" t="e">
        <f>NA()</f>
        <v>#N/A</v>
      </c>
      <c r="F66" s="15" t="e">
        <f>NA()</f>
        <v>#N/A</v>
      </c>
      <c r="G66" s="15" t="e">
        <f>NA()</f>
        <v>#N/A</v>
      </c>
      <c r="H66" s="49">
        <v>2.9376388888888898</v>
      </c>
      <c r="I66" s="49">
        <v>2.078125</v>
      </c>
      <c r="J66" s="49">
        <v>1.64717119227988</v>
      </c>
      <c r="K66" s="49">
        <v>1.24938271604938</v>
      </c>
      <c r="L66" s="49">
        <v>2.9376388888888898</v>
      </c>
      <c r="M66" s="49">
        <v>2.078125</v>
      </c>
      <c r="N66" s="49">
        <v>1.64717119227988</v>
      </c>
      <c r="O66" s="49">
        <v>1.24938271604938</v>
      </c>
      <c r="P66" s="14">
        <v>105.7</v>
      </c>
      <c r="Q66" s="14">
        <v>100.4</v>
      </c>
      <c r="R66" s="14">
        <v>97.7</v>
      </c>
      <c r="S66" s="14">
        <v>84.5</v>
      </c>
      <c r="T66" s="15">
        <v>117.5</v>
      </c>
      <c r="U66" s="15">
        <v>113</v>
      </c>
      <c r="V66" s="15">
        <v>112.4</v>
      </c>
      <c r="W66" s="15">
        <v>90</v>
      </c>
      <c r="X66" s="14">
        <v>79.72</v>
      </c>
      <c r="Y66" s="14">
        <v>80.208554000000007</v>
      </c>
      <c r="Z66" s="14">
        <v>84.22</v>
      </c>
      <c r="AA66" s="14">
        <v>84.851031000000006</v>
      </c>
      <c r="AB66" s="15">
        <v>29.807600000000001</v>
      </c>
      <c r="AC66" s="11">
        <v>2.3559999999999999</v>
      </c>
      <c r="AD66" s="11">
        <v>2.3879999999999999</v>
      </c>
      <c r="AE66" s="11">
        <v>2.3643000000000001</v>
      </c>
      <c r="AF66" s="11">
        <v>2.4300000000000002</v>
      </c>
    </row>
    <row r="67" spans="2:32" x14ac:dyDescent="0.25">
      <c r="B67" s="10">
        <v>37681</v>
      </c>
      <c r="C67" s="11">
        <v>2.2824999999999998</v>
      </c>
      <c r="D67" s="15">
        <v>236922</v>
      </c>
      <c r="E67" s="15">
        <v>397473.55</v>
      </c>
      <c r="F67" s="15">
        <v>458577</v>
      </c>
      <c r="G67" s="15">
        <v>594123.29</v>
      </c>
      <c r="H67" s="49">
        <v>2.8684523809523799</v>
      </c>
      <c r="I67" s="49">
        <v>2.1285714285714299</v>
      </c>
      <c r="J67" s="49">
        <v>1.7</v>
      </c>
      <c r="K67" s="49">
        <v>1.27722222222222</v>
      </c>
      <c r="L67" s="49">
        <v>2.8684523809523799</v>
      </c>
      <c r="M67" s="49">
        <v>2.1285714285714299</v>
      </c>
      <c r="N67" s="49">
        <v>1.7</v>
      </c>
      <c r="O67" s="49">
        <v>1.27722222222222</v>
      </c>
      <c r="P67" s="14">
        <v>103</v>
      </c>
      <c r="Q67" s="14">
        <v>100.3</v>
      </c>
      <c r="R67" s="14">
        <v>93.5</v>
      </c>
      <c r="S67" s="14">
        <v>83.6</v>
      </c>
      <c r="T67" s="15">
        <v>116.8</v>
      </c>
      <c r="U67" s="15">
        <v>113.4</v>
      </c>
      <c r="V67" s="15">
        <v>111.3</v>
      </c>
      <c r="W67" s="15">
        <v>90</v>
      </c>
      <c r="X67" s="14">
        <v>79.95</v>
      </c>
      <c r="Y67" s="14">
        <v>80.501507000000004</v>
      </c>
      <c r="Z67" s="14">
        <v>84.29</v>
      </c>
      <c r="AA67" s="14">
        <v>84.890950000000004</v>
      </c>
      <c r="AB67" s="15">
        <v>27.182600000000001</v>
      </c>
      <c r="AC67" s="11">
        <v>2.3050000000000002</v>
      </c>
      <c r="AD67" s="11">
        <v>2.3170000000000002</v>
      </c>
      <c r="AE67" s="11">
        <v>2.2843999999999998</v>
      </c>
      <c r="AF67" s="11">
        <v>2.3679999999999999</v>
      </c>
    </row>
    <row r="68" spans="2:32" x14ac:dyDescent="0.25">
      <c r="B68" s="10">
        <v>37712</v>
      </c>
      <c r="C68" s="11">
        <v>2.2675000000000001</v>
      </c>
      <c r="D68" s="15" t="e">
        <f>NA()</f>
        <v>#N/A</v>
      </c>
      <c r="E68" s="15" t="e">
        <f>NA()</f>
        <v>#N/A</v>
      </c>
      <c r="F68" s="15" t="e">
        <f>NA()</f>
        <v>#N/A</v>
      </c>
      <c r="G68" s="15" t="e">
        <f>NA()</f>
        <v>#N/A</v>
      </c>
      <c r="H68" s="49">
        <v>2.8793650793650798</v>
      </c>
      <c r="I68" s="49">
        <v>2.16222222222222</v>
      </c>
      <c r="J68" s="49">
        <v>1.7055705652647599</v>
      </c>
      <c r="K68" s="49">
        <v>1.20531305086308</v>
      </c>
      <c r="L68" s="49">
        <v>2.8793650793650798</v>
      </c>
      <c r="M68" s="49">
        <v>2.16222222222222</v>
      </c>
      <c r="N68" s="49">
        <v>1.7055705652647599</v>
      </c>
      <c r="O68" s="49">
        <v>1.20531305086308</v>
      </c>
      <c r="P68" s="14">
        <v>105.8</v>
      </c>
      <c r="Q68" s="14">
        <v>99.8</v>
      </c>
      <c r="R68" s="14">
        <v>94.8</v>
      </c>
      <c r="S68" s="14">
        <v>87.1</v>
      </c>
      <c r="T68" s="15">
        <v>117.5</v>
      </c>
      <c r="U68" s="15">
        <v>114.6</v>
      </c>
      <c r="V68" s="15">
        <v>111.4</v>
      </c>
      <c r="W68" s="15">
        <v>89.6</v>
      </c>
      <c r="X68" s="14">
        <v>80.06</v>
      </c>
      <c r="Y68" s="14">
        <v>80.665589999999995</v>
      </c>
      <c r="Z68" s="14">
        <v>84.33</v>
      </c>
      <c r="AA68" s="14">
        <v>84.965982999999895</v>
      </c>
      <c r="AB68" s="15">
        <v>22.8764</v>
      </c>
      <c r="AC68" s="11">
        <v>2.3140000000000001</v>
      </c>
      <c r="AD68" s="11">
        <v>2.3370000000000002</v>
      </c>
      <c r="AE68" s="11">
        <v>2.3212999999999999</v>
      </c>
      <c r="AF68" s="11">
        <v>2.3980000000000001</v>
      </c>
    </row>
    <row r="69" spans="2:32" x14ac:dyDescent="0.25">
      <c r="B69" s="10">
        <v>37742</v>
      </c>
      <c r="C69" s="11">
        <v>2.04</v>
      </c>
      <c r="D69" s="15" t="e">
        <f>NA()</f>
        <v>#N/A</v>
      </c>
      <c r="E69" s="15" t="e">
        <f>NA()</f>
        <v>#N/A</v>
      </c>
      <c r="F69" s="15" t="e">
        <f>NA()</f>
        <v>#N/A</v>
      </c>
      <c r="G69" s="15" t="e">
        <f>NA()</f>
        <v>#N/A</v>
      </c>
      <c r="H69" s="49">
        <v>2.8135198135198101</v>
      </c>
      <c r="I69" s="49">
        <v>2.14786590494464</v>
      </c>
      <c r="J69" s="49">
        <v>1.6672956818373701</v>
      </c>
      <c r="K69" s="49">
        <v>1.1794954020802</v>
      </c>
      <c r="L69" s="49">
        <v>2.8135198135198101</v>
      </c>
      <c r="M69" s="49">
        <v>2.14786590494464</v>
      </c>
      <c r="N69" s="49">
        <v>1.6672956818373701</v>
      </c>
      <c r="O69" s="49">
        <v>1.1794954020802</v>
      </c>
      <c r="P69" s="14">
        <v>105</v>
      </c>
      <c r="Q69" s="14">
        <v>98.7</v>
      </c>
      <c r="R69" s="14">
        <v>96.2</v>
      </c>
      <c r="S69" s="14">
        <v>85.2</v>
      </c>
      <c r="T69" s="15">
        <v>116.3</v>
      </c>
      <c r="U69" s="15">
        <v>111.4</v>
      </c>
      <c r="V69" s="15">
        <v>108.6</v>
      </c>
      <c r="W69" s="15">
        <v>89.1</v>
      </c>
      <c r="X69" s="14">
        <v>80.22</v>
      </c>
      <c r="Y69" s="14">
        <v>80.909329999999997</v>
      </c>
      <c r="Z69" s="14">
        <v>84.39</v>
      </c>
      <c r="AA69" s="14">
        <v>84.883197999999894</v>
      </c>
      <c r="AB69" s="15">
        <v>21.937999999999999</v>
      </c>
      <c r="AC69" s="11">
        <v>2.109</v>
      </c>
      <c r="AD69" s="11">
        <v>2.1720000000000002</v>
      </c>
      <c r="AE69" s="11">
        <v>2.1314000000000002</v>
      </c>
      <c r="AF69" s="11">
        <v>2.1970000000000001</v>
      </c>
    </row>
    <row r="70" spans="2:32" x14ac:dyDescent="0.25">
      <c r="B70" s="10">
        <v>37773</v>
      </c>
      <c r="C70" s="11">
        <v>1.9475</v>
      </c>
      <c r="D70" s="15">
        <v>238522</v>
      </c>
      <c r="E70" s="15">
        <v>396141.76</v>
      </c>
      <c r="F70" s="15">
        <v>457901</v>
      </c>
      <c r="G70" s="15">
        <v>594316.84</v>
      </c>
      <c r="H70" s="49">
        <v>2.8101648351648398</v>
      </c>
      <c r="I70" s="49">
        <v>2.1006980515891902</v>
      </c>
      <c r="J70" s="49">
        <v>1.6149587163746899</v>
      </c>
      <c r="K70" s="49">
        <v>0.95055930009021805</v>
      </c>
      <c r="L70" s="49">
        <v>2.8101648351648398</v>
      </c>
      <c r="M70" s="49">
        <v>2.1006980515891902</v>
      </c>
      <c r="N70" s="49">
        <v>1.6149587163746899</v>
      </c>
      <c r="O70" s="49">
        <v>0.95055930009021805</v>
      </c>
      <c r="P70" s="14">
        <v>104.5</v>
      </c>
      <c r="Q70" s="14">
        <v>98.6</v>
      </c>
      <c r="R70" s="14">
        <v>95.1</v>
      </c>
      <c r="S70" s="14">
        <v>87.6</v>
      </c>
      <c r="T70" s="15">
        <v>116.6</v>
      </c>
      <c r="U70" s="15">
        <v>112.6</v>
      </c>
      <c r="V70" s="15">
        <v>108.4</v>
      </c>
      <c r="W70" s="15">
        <v>88.5</v>
      </c>
      <c r="X70" s="14">
        <v>80.39</v>
      </c>
      <c r="Y70" s="14">
        <v>81.052392999999995</v>
      </c>
      <c r="Z70" s="14">
        <v>84.66</v>
      </c>
      <c r="AA70" s="14">
        <v>85.050534999999996</v>
      </c>
      <c r="AB70" s="15">
        <v>23.307600000000001</v>
      </c>
      <c r="AC70" s="11">
        <v>1.88</v>
      </c>
      <c r="AD70" s="11">
        <v>1.958</v>
      </c>
      <c r="AE70" s="11">
        <v>1.8885999999999998</v>
      </c>
      <c r="AF70" s="11">
        <v>1.9470000000000001</v>
      </c>
    </row>
    <row r="71" spans="2:32" x14ac:dyDescent="0.25">
      <c r="B71" s="10">
        <v>37803</v>
      </c>
      <c r="C71" s="11">
        <v>2.1225000000000001</v>
      </c>
      <c r="D71" s="15" t="e">
        <f>NA()</f>
        <v>#N/A</v>
      </c>
      <c r="E71" s="15" t="e">
        <f>NA()</f>
        <v>#N/A</v>
      </c>
      <c r="F71" s="15" t="e">
        <f>NA()</f>
        <v>#N/A</v>
      </c>
      <c r="G71" s="15" t="e">
        <f>NA()</f>
        <v>#N/A</v>
      </c>
      <c r="H71" s="49">
        <v>2.7017676767676799</v>
      </c>
      <c r="I71" s="49">
        <v>2.0305241781397898</v>
      </c>
      <c r="J71" s="49">
        <v>1.5268211620571199</v>
      </c>
      <c r="K71" s="49">
        <v>0.84947065768796604</v>
      </c>
      <c r="L71" s="49">
        <v>2.7017676767676799</v>
      </c>
      <c r="M71" s="49">
        <v>2.0305241781397898</v>
      </c>
      <c r="N71" s="49">
        <v>1.5268211620571199</v>
      </c>
      <c r="O71" s="49">
        <v>0.84947065768796604</v>
      </c>
      <c r="P71" s="14">
        <v>104.3</v>
      </c>
      <c r="Q71" s="14">
        <v>96.5</v>
      </c>
      <c r="R71" s="14">
        <v>97.1</v>
      </c>
      <c r="S71" s="14">
        <v>88.3</v>
      </c>
      <c r="T71" s="15">
        <v>117.5</v>
      </c>
      <c r="U71" s="15">
        <v>113.8</v>
      </c>
      <c r="V71" s="15">
        <v>110.7</v>
      </c>
      <c r="W71" s="15">
        <v>90.3</v>
      </c>
      <c r="X71" s="14">
        <v>80.63</v>
      </c>
      <c r="Y71" s="14">
        <v>81.279848999999999</v>
      </c>
      <c r="Z71" s="14">
        <v>84.75</v>
      </c>
      <c r="AA71" s="14">
        <v>85.057632999999996</v>
      </c>
      <c r="AB71" s="15">
        <v>24.9572</v>
      </c>
      <c r="AC71" s="11">
        <v>1.954</v>
      </c>
      <c r="AD71" s="11">
        <v>1.974</v>
      </c>
      <c r="AE71" s="11">
        <v>1.9630999999999998</v>
      </c>
      <c r="AF71" s="11">
        <v>2.036</v>
      </c>
    </row>
    <row r="72" spans="2:32" x14ac:dyDescent="0.25">
      <c r="B72" s="10">
        <v>37834</v>
      </c>
      <c r="C72" s="11">
        <v>2.2364999999999999</v>
      </c>
      <c r="D72" s="15" t="e">
        <f>NA()</f>
        <v>#N/A</v>
      </c>
      <c r="E72" s="15" t="e">
        <f>NA()</f>
        <v>#N/A</v>
      </c>
      <c r="F72" s="15" t="e">
        <f>NA()</f>
        <v>#N/A</v>
      </c>
      <c r="G72" s="15" t="e">
        <f>NA()</f>
        <v>#N/A</v>
      </c>
      <c r="H72" s="49">
        <v>2.7173484848484901</v>
      </c>
      <c r="I72" s="49">
        <v>1.9617514894683099</v>
      </c>
      <c r="J72" s="49">
        <v>1.4894460090377599</v>
      </c>
      <c r="K72" s="49">
        <v>0.79993479417344004</v>
      </c>
      <c r="L72" s="49">
        <v>2.7173484848484901</v>
      </c>
      <c r="M72" s="49">
        <v>1.9617514894683099</v>
      </c>
      <c r="N72" s="49">
        <v>1.4894460090377599</v>
      </c>
      <c r="O72" s="49">
        <v>0.79993479417344004</v>
      </c>
      <c r="P72" s="14">
        <v>106.3</v>
      </c>
      <c r="Q72" s="14">
        <v>100.2</v>
      </c>
      <c r="R72" s="14">
        <v>97.1</v>
      </c>
      <c r="S72" s="14">
        <v>91.9</v>
      </c>
      <c r="T72" s="15">
        <v>117.2</v>
      </c>
      <c r="U72" s="15">
        <v>112.6</v>
      </c>
      <c r="V72" s="15">
        <v>109.6</v>
      </c>
      <c r="W72" s="15">
        <v>88.4</v>
      </c>
      <c r="X72" s="14">
        <v>80.88</v>
      </c>
      <c r="Y72" s="14">
        <v>81.393145000000004</v>
      </c>
      <c r="Z72" s="14">
        <v>84.849999999999895</v>
      </c>
      <c r="AA72" s="14">
        <v>85.218492999999995</v>
      </c>
      <c r="AB72" s="15">
        <v>26.4694</v>
      </c>
      <c r="AC72" s="11">
        <v>2.1760000000000002</v>
      </c>
      <c r="AD72" s="11">
        <v>2.1619999999999999</v>
      </c>
      <c r="AE72" s="11">
        <v>2.1642999999999999</v>
      </c>
      <c r="AF72" s="11">
        <v>2.2170000000000001</v>
      </c>
    </row>
    <row r="73" spans="2:32" x14ac:dyDescent="0.25">
      <c r="B73" s="10">
        <v>37865</v>
      </c>
      <c r="C73" s="11">
        <v>2.02</v>
      </c>
      <c r="D73" s="15">
        <v>240160</v>
      </c>
      <c r="E73" s="15">
        <v>397192.24</v>
      </c>
      <c r="F73" s="15">
        <v>461263</v>
      </c>
      <c r="G73" s="15">
        <v>597283.86</v>
      </c>
      <c r="H73" s="49">
        <v>2.6769230769230798</v>
      </c>
      <c r="I73" s="49">
        <v>1.98</v>
      </c>
      <c r="J73" s="49">
        <v>1.5848512554346399</v>
      </c>
      <c r="K73" s="49">
        <v>0.92225732634457902</v>
      </c>
      <c r="L73" s="49">
        <v>2.6769230769230798</v>
      </c>
      <c r="M73" s="49">
        <v>1.98</v>
      </c>
      <c r="N73" s="49">
        <v>1.5848512554346399</v>
      </c>
      <c r="O73" s="49">
        <v>0.92225732634457902</v>
      </c>
      <c r="P73" s="14">
        <v>104.4</v>
      </c>
      <c r="Q73" s="14">
        <v>101</v>
      </c>
      <c r="R73" s="14">
        <v>97.1</v>
      </c>
      <c r="S73" s="14">
        <v>94</v>
      </c>
      <c r="T73" s="15">
        <v>116.4</v>
      </c>
      <c r="U73" s="15">
        <v>112.3</v>
      </c>
      <c r="V73" s="15">
        <v>109.7</v>
      </c>
      <c r="W73" s="15">
        <v>88</v>
      </c>
      <c r="X73" s="14">
        <v>81.09</v>
      </c>
      <c r="Y73" s="14">
        <v>81.622889000000001</v>
      </c>
      <c r="Z73" s="14">
        <v>85.23</v>
      </c>
      <c r="AA73" s="14">
        <v>85.369389999999996</v>
      </c>
      <c r="AB73" s="15">
        <v>23.9297</v>
      </c>
      <c r="AC73" s="11">
        <v>2.13</v>
      </c>
      <c r="AD73" s="11">
        <v>2.14</v>
      </c>
      <c r="AE73" s="11">
        <v>2.1278000000000001</v>
      </c>
      <c r="AF73" s="11">
        <v>2.177</v>
      </c>
    </row>
    <row r="74" spans="2:32" x14ac:dyDescent="0.25">
      <c r="B74" s="10">
        <v>37895</v>
      </c>
      <c r="C74" s="11">
        <v>2.3071000000000002</v>
      </c>
      <c r="D74" s="15" t="e">
        <f>NA()</f>
        <v>#N/A</v>
      </c>
      <c r="E74" s="15" t="e">
        <f>NA()</f>
        <v>#N/A</v>
      </c>
      <c r="F74" s="15" t="e">
        <f>NA()</f>
        <v>#N/A</v>
      </c>
      <c r="G74" s="15" t="e">
        <f>NA()</f>
        <v>#N/A</v>
      </c>
      <c r="H74" s="49">
        <v>2.68600427350427</v>
      </c>
      <c r="I74" s="49">
        <v>2.0363379641128998</v>
      </c>
      <c r="J74" s="49">
        <v>1.6101306599579499</v>
      </c>
      <c r="K74" s="49">
        <v>0.980535881711326</v>
      </c>
      <c r="L74" s="49">
        <v>2.68600427350427</v>
      </c>
      <c r="M74" s="49">
        <v>2.0363379641128998</v>
      </c>
      <c r="N74" s="49">
        <v>1.6101306599579499</v>
      </c>
      <c r="O74" s="49">
        <v>0.980535881711326</v>
      </c>
      <c r="P74" s="14">
        <v>106.5</v>
      </c>
      <c r="Q74" s="14">
        <v>102.7</v>
      </c>
      <c r="R74" s="14">
        <v>98.2</v>
      </c>
      <c r="S74" s="14">
        <v>94.5</v>
      </c>
      <c r="T74" s="15">
        <v>118.8</v>
      </c>
      <c r="U74" s="15">
        <v>113.2</v>
      </c>
      <c r="V74" s="15">
        <v>112</v>
      </c>
      <c r="W74" s="15">
        <v>90.4</v>
      </c>
      <c r="X74" s="14">
        <v>81.22</v>
      </c>
      <c r="Y74" s="14">
        <v>81.819777999999999</v>
      </c>
      <c r="Z74" s="14">
        <v>85.47</v>
      </c>
      <c r="AA74" s="14">
        <v>85.421547000000004</v>
      </c>
      <c r="AB74" s="15">
        <v>24.703299999999999</v>
      </c>
      <c r="AC74" s="11">
        <v>2.1829999999999998</v>
      </c>
      <c r="AD74" s="11">
        <v>2.1829999999999998</v>
      </c>
      <c r="AE74" s="11">
        <v>2.1823000000000001</v>
      </c>
      <c r="AF74" s="11">
        <v>2.2389999999999999</v>
      </c>
    </row>
    <row r="75" spans="2:32" x14ac:dyDescent="0.25">
      <c r="B75" s="10">
        <v>37926</v>
      </c>
      <c r="C75" s="11">
        <v>2.415</v>
      </c>
      <c r="D75" s="15" t="e">
        <f>NA()</f>
        <v>#N/A</v>
      </c>
      <c r="E75" s="15" t="e">
        <f>NA()</f>
        <v>#N/A</v>
      </c>
      <c r="F75" s="15" t="e">
        <f>NA()</f>
        <v>#N/A</v>
      </c>
      <c r="G75" s="15" t="e">
        <f>NA()</f>
        <v>#N/A</v>
      </c>
      <c r="H75" s="49">
        <v>2.6100490196078399</v>
      </c>
      <c r="I75" s="49">
        <v>1.9842592592592601</v>
      </c>
      <c r="J75" s="49">
        <v>1.5509240535478199</v>
      </c>
      <c r="K75" s="49">
        <v>1.0654239348519901</v>
      </c>
      <c r="L75" s="49">
        <v>2.6100490196078399</v>
      </c>
      <c r="M75" s="49">
        <v>1.9842592592592601</v>
      </c>
      <c r="N75" s="49">
        <v>1.5509240535478199</v>
      </c>
      <c r="O75" s="49">
        <v>1.0654239348519901</v>
      </c>
      <c r="P75" s="14">
        <v>106.5</v>
      </c>
      <c r="Q75" s="14">
        <v>102.5</v>
      </c>
      <c r="R75" s="14">
        <v>102.2</v>
      </c>
      <c r="S75" s="14">
        <v>97</v>
      </c>
      <c r="T75" s="15">
        <v>117.7</v>
      </c>
      <c r="U75" s="15">
        <v>114.1</v>
      </c>
      <c r="V75" s="15">
        <v>109.6</v>
      </c>
      <c r="W75" s="15">
        <v>91.1</v>
      </c>
      <c r="X75" s="14">
        <v>81.349999999999895</v>
      </c>
      <c r="Y75" s="14">
        <v>82.019087999999996</v>
      </c>
      <c r="Z75" s="14">
        <v>85.68</v>
      </c>
      <c r="AA75" s="14">
        <v>85.481313</v>
      </c>
      <c r="AB75" s="15">
        <v>24.646000000000001</v>
      </c>
      <c r="AC75" s="11">
        <v>2.29</v>
      </c>
      <c r="AD75" s="11">
        <v>2.298</v>
      </c>
      <c r="AE75" s="11">
        <v>2.2865000000000002</v>
      </c>
      <c r="AF75" s="11">
        <v>2.3119999999999998</v>
      </c>
    </row>
    <row r="76" spans="2:32" x14ac:dyDescent="0.25">
      <c r="B76" s="10">
        <v>37956</v>
      </c>
      <c r="C76" s="11">
        <v>2.2124999999999999</v>
      </c>
      <c r="D76" s="15">
        <v>242635</v>
      </c>
      <c r="E76" s="15">
        <v>399325.66</v>
      </c>
      <c r="F76" s="15">
        <v>464845</v>
      </c>
      <c r="G76" s="15">
        <v>599476.92000000004</v>
      </c>
      <c r="H76" s="49">
        <v>2.5396613374171402</v>
      </c>
      <c r="I76" s="49">
        <v>1.9797649343594099</v>
      </c>
      <c r="J76" s="49">
        <v>1.60354813483897</v>
      </c>
      <c r="K76" s="49">
        <v>1.1798202343145401</v>
      </c>
      <c r="L76" s="49">
        <v>2.5396613374171402</v>
      </c>
      <c r="M76" s="49">
        <v>1.9797649343594099</v>
      </c>
      <c r="N76" s="49">
        <v>1.60354813483897</v>
      </c>
      <c r="O76" s="49">
        <v>1.1798202343145401</v>
      </c>
      <c r="P76" s="14">
        <v>106.1</v>
      </c>
      <c r="Q76" s="14">
        <v>100.3</v>
      </c>
      <c r="R76" s="14">
        <v>101.3</v>
      </c>
      <c r="S76" s="14">
        <v>95.1</v>
      </c>
      <c r="T76" s="15">
        <v>117.2</v>
      </c>
      <c r="U76" s="15">
        <v>114.5</v>
      </c>
      <c r="V76" s="15">
        <v>110.4</v>
      </c>
      <c r="W76" s="15">
        <v>91.4</v>
      </c>
      <c r="X76" s="14">
        <v>81.489999999999995</v>
      </c>
      <c r="Y76" s="14">
        <v>82.102183999999895</v>
      </c>
      <c r="Z76" s="14">
        <v>85.73</v>
      </c>
      <c r="AA76" s="14">
        <v>85.422272000000007</v>
      </c>
      <c r="AB76" s="15">
        <v>24.049600000000002</v>
      </c>
      <c r="AC76" s="11">
        <v>2.2570000000000001</v>
      </c>
      <c r="AD76" s="11">
        <v>2.2549999999999999</v>
      </c>
      <c r="AE76" s="11">
        <v>2.2412000000000001</v>
      </c>
      <c r="AF76" s="11">
        <v>2.282</v>
      </c>
    </row>
    <row r="77" spans="2:32" x14ac:dyDescent="0.25">
      <c r="B77" s="10">
        <v>37987</v>
      </c>
      <c r="C77" s="11">
        <v>2.1911</v>
      </c>
      <c r="D77" s="15" t="e">
        <f>NA()</f>
        <v>#N/A</v>
      </c>
      <c r="E77" s="15" t="e">
        <f>NA()</f>
        <v>#N/A</v>
      </c>
      <c r="F77" s="15" t="e">
        <f>NA()</f>
        <v>#N/A</v>
      </c>
      <c r="G77" s="15" t="e">
        <f>NA()</f>
        <v>#N/A</v>
      </c>
      <c r="H77" s="49">
        <v>2.6037278336323202</v>
      </c>
      <c r="I77" s="49">
        <v>2.12314380680521</v>
      </c>
      <c r="J77" s="49">
        <v>1.7207410260240501</v>
      </c>
      <c r="K77" s="49">
        <v>1.1821154217046901</v>
      </c>
      <c r="L77" s="49">
        <v>2.6037278336323202</v>
      </c>
      <c r="M77" s="49">
        <v>2.12314380680521</v>
      </c>
      <c r="N77" s="49">
        <v>1.7207410260240501</v>
      </c>
      <c r="O77" s="49">
        <v>1.1821154217046901</v>
      </c>
      <c r="P77" s="14">
        <v>105.2</v>
      </c>
      <c r="Q77" s="14">
        <v>98.1</v>
      </c>
      <c r="R77" s="14">
        <v>106.3</v>
      </c>
      <c r="S77" s="14">
        <v>94</v>
      </c>
      <c r="T77" s="15">
        <v>117.2</v>
      </c>
      <c r="U77" s="15">
        <v>114.3</v>
      </c>
      <c r="V77" s="15">
        <v>111</v>
      </c>
      <c r="W77" s="15">
        <v>91.6</v>
      </c>
      <c r="X77" s="14">
        <v>81.69</v>
      </c>
      <c r="Y77" s="14">
        <v>82.217858000000007</v>
      </c>
      <c r="Z77" s="14">
        <v>85.98</v>
      </c>
      <c r="AA77" s="14">
        <v>85.812937000000005</v>
      </c>
      <c r="AB77" s="15">
        <v>24.209599999999998</v>
      </c>
      <c r="AC77" s="11">
        <v>2.0990000000000002</v>
      </c>
      <c r="AD77" s="11">
        <v>2.0979999999999999</v>
      </c>
      <c r="AE77" s="11">
        <v>2.0840999999999998</v>
      </c>
      <c r="AF77" s="11">
        <v>2.117</v>
      </c>
    </row>
    <row r="78" spans="2:32" x14ac:dyDescent="0.25">
      <c r="B78" s="10">
        <v>38018</v>
      </c>
      <c r="C78" s="11">
        <v>1.9975000000000001</v>
      </c>
      <c r="D78" s="15" t="e">
        <f>NA()</f>
        <v>#N/A</v>
      </c>
      <c r="E78" s="15" t="e">
        <f>NA()</f>
        <v>#N/A</v>
      </c>
      <c r="F78" s="15" t="e">
        <f>NA()</f>
        <v>#N/A</v>
      </c>
      <c r="G78" s="15" t="e">
        <f>NA()</f>
        <v>#N/A</v>
      </c>
      <c r="H78" s="49">
        <v>2.5884259259259301</v>
      </c>
      <c r="I78" s="49">
        <v>2.13562021419362</v>
      </c>
      <c r="J78" s="49">
        <v>1.7216538520804201</v>
      </c>
      <c r="K78" s="49">
        <v>1.17502625057919</v>
      </c>
      <c r="L78" s="49">
        <v>2.5884259259259301</v>
      </c>
      <c r="M78" s="49">
        <v>2.13562021419362</v>
      </c>
      <c r="N78" s="49">
        <v>1.7216538520804201</v>
      </c>
      <c r="O78" s="49">
        <v>1.17502625057919</v>
      </c>
      <c r="P78" s="14">
        <v>106.1</v>
      </c>
      <c r="Q78" s="14">
        <v>97.4</v>
      </c>
      <c r="R78" s="14">
        <v>105.4</v>
      </c>
      <c r="S78" s="14">
        <v>96.9</v>
      </c>
      <c r="T78" s="15">
        <v>117.9</v>
      </c>
      <c r="U78" s="15">
        <v>114.1</v>
      </c>
      <c r="V78" s="15">
        <v>112.7</v>
      </c>
      <c r="W78" s="15">
        <v>91.9</v>
      </c>
      <c r="X78" s="14">
        <v>81.84</v>
      </c>
      <c r="Y78" s="14">
        <v>82.473247000000001</v>
      </c>
      <c r="Z78" s="14">
        <v>86.209999999999894</v>
      </c>
      <c r="AA78" s="14">
        <v>85.867952000000002</v>
      </c>
      <c r="AB78" s="15">
        <v>24.0717</v>
      </c>
      <c r="AC78" s="11">
        <v>2.048</v>
      </c>
      <c r="AD78" s="11">
        <v>2.0489999999999999</v>
      </c>
      <c r="AE78" s="11">
        <v>2.0426000000000002</v>
      </c>
      <c r="AF78" s="11">
        <v>2.073</v>
      </c>
    </row>
    <row r="79" spans="2:32" x14ac:dyDescent="0.25">
      <c r="B79" s="10">
        <v>38047</v>
      </c>
      <c r="C79" s="11">
        <v>1.9016999999999999</v>
      </c>
      <c r="D79" s="15">
        <v>244098</v>
      </c>
      <c r="E79" s="15">
        <v>401352.49</v>
      </c>
      <c r="F79" s="15">
        <v>468884</v>
      </c>
      <c r="G79" s="15">
        <v>599347.94999999995</v>
      </c>
      <c r="H79" s="49">
        <v>2.48403361344538</v>
      </c>
      <c r="I79" s="49">
        <v>2.1232657801869399</v>
      </c>
      <c r="J79" s="49">
        <v>1.6959184892669199</v>
      </c>
      <c r="K79" s="49">
        <v>1.1782139756754499</v>
      </c>
      <c r="L79" s="49">
        <v>2.48403361344538</v>
      </c>
      <c r="M79" s="49">
        <v>2.1232657801869399</v>
      </c>
      <c r="N79" s="49">
        <v>1.6959184892669199</v>
      </c>
      <c r="O79" s="49">
        <v>1.1782139756754499</v>
      </c>
      <c r="P79" s="14">
        <v>106.3</v>
      </c>
      <c r="Q79" s="14">
        <v>96.5</v>
      </c>
      <c r="R79" s="14">
        <v>106.1</v>
      </c>
      <c r="S79" s="14">
        <v>94.1</v>
      </c>
      <c r="T79" s="15">
        <v>119.4</v>
      </c>
      <c r="U79" s="15">
        <v>112.5</v>
      </c>
      <c r="V79" s="15">
        <v>112.1</v>
      </c>
      <c r="W79" s="15">
        <v>91.1</v>
      </c>
      <c r="X79" s="14">
        <v>82.069999999999894</v>
      </c>
      <c r="Y79" s="14">
        <v>82.595990999999998</v>
      </c>
      <c r="Z79" s="14">
        <v>86.29</v>
      </c>
      <c r="AA79" s="14">
        <v>86.080779000000007</v>
      </c>
      <c r="AB79" s="15">
        <v>26.667300000000001</v>
      </c>
      <c r="AC79" s="11">
        <v>1.9319999999999999</v>
      </c>
      <c r="AD79" s="11">
        <v>1.9470000000000001</v>
      </c>
      <c r="AE79" s="11">
        <v>1.9289000000000001</v>
      </c>
      <c r="AF79" s="11">
        <v>1.9689999999999999</v>
      </c>
    </row>
    <row r="80" spans="2:32" x14ac:dyDescent="0.25">
      <c r="B80" s="10">
        <v>38078</v>
      </c>
      <c r="C80" s="11">
        <v>2.145</v>
      </c>
      <c r="D80" s="15" t="e">
        <f>NA()</f>
        <v>#N/A</v>
      </c>
      <c r="E80" s="15" t="e">
        <f>NA()</f>
        <v>#N/A</v>
      </c>
      <c r="F80" s="15" t="e">
        <f>NA()</f>
        <v>#N/A</v>
      </c>
      <c r="G80" s="15" t="e">
        <f>NA()</f>
        <v>#N/A</v>
      </c>
      <c r="H80" s="49">
        <v>2.4966763518933099</v>
      </c>
      <c r="I80" s="49">
        <v>2.1012541999239902</v>
      </c>
      <c r="J80" s="49">
        <v>1.7145192977639101</v>
      </c>
      <c r="K80" s="49">
        <v>1.1897973676929401</v>
      </c>
      <c r="L80" s="49">
        <v>2.4966763518933099</v>
      </c>
      <c r="M80" s="49">
        <v>2.1012541999239902</v>
      </c>
      <c r="N80" s="49">
        <v>1.7145192977639101</v>
      </c>
      <c r="O80" s="49">
        <v>1.1897973676929401</v>
      </c>
      <c r="P80" s="14">
        <v>108.3</v>
      </c>
      <c r="Q80" s="14">
        <v>100.9</v>
      </c>
      <c r="R80" s="14">
        <v>106.4</v>
      </c>
      <c r="S80" s="14">
        <v>95</v>
      </c>
      <c r="T80" s="15">
        <v>118.8</v>
      </c>
      <c r="U80" s="15">
        <v>113.5</v>
      </c>
      <c r="V80" s="15">
        <v>111.9</v>
      </c>
      <c r="W80" s="15">
        <v>92.3</v>
      </c>
      <c r="X80" s="14">
        <v>82.36</v>
      </c>
      <c r="Y80" s="14">
        <v>82.723533000000003</v>
      </c>
      <c r="Z80" s="14">
        <v>86.4</v>
      </c>
      <c r="AA80" s="14">
        <v>86.363598999999894</v>
      </c>
      <c r="AB80" s="15">
        <v>27.645700000000001</v>
      </c>
      <c r="AC80" s="11">
        <v>2.0499999999999998</v>
      </c>
      <c r="AD80" s="11">
        <v>2.06</v>
      </c>
      <c r="AE80" s="11">
        <v>2.0569999999999999</v>
      </c>
      <c r="AF80" s="11">
        <v>2.08</v>
      </c>
    </row>
    <row r="81" spans="2:32" x14ac:dyDescent="0.25">
      <c r="B81" s="10">
        <v>38108</v>
      </c>
      <c r="C81" s="11">
        <v>2.2824999999999998</v>
      </c>
      <c r="D81" s="15" t="e">
        <f>NA()</f>
        <v>#N/A</v>
      </c>
      <c r="E81" s="15" t="e">
        <f>NA()</f>
        <v>#N/A</v>
      </c>
      <c r="F81" s="15" t="e">
        <f>NA()</f>
        <v>#N/A</v>
      </c>
      <c r="G81" s="15" t="e">
        <f>NA()</f>
        <v>#N/A</v>
      </c>
      <c r="H81" s="49">
        <v>2.4918648480029502</v>
      </c>
      <c r="I81" s="49">
        <v>2.10500175802804</v>
      </c>
      <c r="J81" s="49">
        <v>1.7137620336460999</v>
      </c>
      <c r="K81" s="49">
        <v>1.2486714361464</v>
      </c>
      <c r="L81" s="49">
        <v>2.4918648480029502</v>
      </c>
      <c r="M81" s="49">
        <v>2.10500175802804</v>
      </c>
      <c r="N81" s="49">
        <v>1.7137620336460999</v>
      </c>
      <c r="O81" s="49">
        <v>1.2486714361464</v>
      </c>
      <c r="P81" s="14">
        <v>108.3</v>
      </c>
      <c r="Q81" s="14">
        <v>101.1</v>
      </c>
      <c r="R81" s="14">
        <v>106.3</v>
      </c>
      <c r="S81" s="14">
        <v>94.7</v>
      </c>
      <c r="T81" s="15">
        <v>119.4</v>
      </c>
      <c r="U81" s="15">
        <v>114.2</v>
      </c>
      <c r="V81" s="15">
        <v>110.9</v>
      </c>
      <c r="W81" s="15">
        <v>93.3</v>
      </c>
      <c r="X81" s="14">
        <v>82.73</v>
      </c>
      <c r="Y81" s="14">
        <v>82.789919999999995</v>
      </c>
      <c r="Z81" s="14">
        <v>86.47</v>
      </c>
      <c r="AA81" s="14">
        <v>86.283095000000003</v>
      </c>
      <c r="AB81" s="15">
        <v>30.879100000000001</v>
      </c>
      <c r="AC81" s="11">
        <v>2.1850000000000001</v>
      </c>
      <c r="AD81" s="11">
        <v>2.194</v>
      </c>
      <c r="AE81" s="11">
        <v>2.1844999999999999</v>
      </c>
      <c r="AF81" s="11">
        <v>2.2549999999999999</v>
      </c>
    </row>
    <row r="82" spans="2:32" x14ac:dyDescent="0.25">
      <c r="B82" s="10">
        <v>38139</v>
      </c>
      <c r="C82" s="11">
        <v>2.3275000000000001</v>
      </c>
      <c r="D82" s="15">
        <v>246008</v>
      </c>
      <c r="E82" s="15">
        <v>402710.58</v>
      </c>
      <c r="F82" s="15">
        <v>471614</v>
      </c>
      <c r="G82" s="15">
        <v>601411.98</v>
      </c>
      <c r="H82" s="49">
        <v>2.58668400445239</v>
      </c>
      <c r="I82" s="49">
        <v>2.1119373707253701</v>
      </c>
      <c r="J82" s="49">
        <v>1.7658563337500699</v>
      </c>
      <c r="K82" s="49">
        <v>1.34967664372847</v>
      </c>
      <c r="L82" s="49">
        <v>2.58668400445239</v>
      </c>
      <c r="M82" s="49">
        <v>2.1119373707253701</v>
      </c>
      <c r="N82" s="49">
        <v>1.7658563337500699</v>
      </c>
      <c r="O82" s="49">
        <v>1.34967664372847</v>
      </c>
      <c r="P82" s="14">
        <v>107.4</v>
      </c>
      <c r="Q82" s="14">
        <v>103.7</v>
      </c>
      <c r="R82" s="14">
        <v>106.5</v>
      </c>
      <c r="S82" s="14">
        <v>94.5</v>
      </c>
      <c r="T82" s="15">
        <v>119.9</v>
      </c>
      <c r="U82" s="15">
        <v>113.5</v>
      </c>
      <c r="V82" s="15">
        <v>112.5</v>
      </c>
      <c r="W82" s="15">
        <v>92.5</v>
      </c>
      <c r="X82" s="14">
        <v>82.92</v>
      </c>
      <c r="Y82" s="14">
        <v>82.990951999999893</v>
      </c>
      <c r="Z82" s="14">
        <v>86.64</v>
      </c>
      <c r="AA82" s="14">
        <v>86.462283999999997</v>
      </c>
      <c r="AB82" s="15">
        <v>29.3277</v>
      </c>
      <c r="AC82" s="11">
        <v>2.2959999999999998</v>
      </c>
      <c r="AD82" s="11">
        <v>2.298</v>
      </c>
      <c r="AE82" s="11">
        <v>2.2677999999999998</v>
      </c>
      <c r="AF82" s="11">
        <v>2.339</v>
      </c>
    </row>
    <row r="83" spans="2:32" x14ac:dyDescent="0.25">
      <c r="B83" s="10">
        <v>38169</v>
      </c>
      <c r="C83" s="11">
        <v>2.2925</v>
      </c>
      <c r="D83" s="15" t="e">
        <f>NA()</f>
        <v>#N/A</v>
      </c>
      <c r="E83" s="15" t="e">
        <f>NA()</f>
        <v>#N/A</v>
      </c>
      <c r="F83" s="15" t="e">
        <f>NA()</f>
        <v>#N/A</v>
      </c>
      <c r="G83" s="15" t="e">
        <f>NA()</f>
        <v>#N/A</v>
      </c>
      <c r="H83" s="49">
        <v>2.6193287037037001</v>
      </c>
      <c r="I83" s="49">
        <v>2.1186213667429499</v>
      </c>
      <c r="J83" s="49">
        <v>1.80793650793651</v>
      </c>
      <c r="K83" s="49">
        <v>1.35176200909583</v>
      </c>
      <c r="L83" s="49">
        <v>2.6193287037037001</v>
      </c>
      <c r="M83" s="49">
        <v>2.1186213667429499</v>
      </c>
      <c r="N83" s="49">
        <v>1.80793650793651</v>
      </c>
      <c r="O83" s="49">
        <v>1.35176200909583</v>
      </c>
      <c r="P83" s="14">
        <v>105.3</v>
      </c>
      <c r="Q83" s="14">
        <v>102.6</v>
      </c>
      <c r="R83" s="14">
        <v>108.1</v>
      </c>
      <c r="S83" s="14">
        <v>94.7</v>
      </c>
      <c r="T83" s="15">
        <v>119.9</v>
      </c>
      <c r="U83" s="15">
        <v>113.3</v>
      </c>
      <c r="V83" s="15">
        <v>112.9</v>
      </c>
      <c r="W83" s="15">
        <v>93.6</v>
      </c>
      <c r="X83" s="14">
        <v>83.09</v>
      </c>
      <c r="Y83" s="14">
        <v>83.102688000000001</v>
      </c>
      <c r="Z83" s="14">
        <v>86.73</v>
      </c>
      <c r="AA83" s="14">
        <v>86.480937999999995</v>
      </c>
      <c r="AB83" s="15">
        <v>30.726800000000001</v>
      </c>
      <c r="AC83" s="11">
        <v>2.2439999999999998</v>
      </c>
      <c r="AD83" s="11">
        <v>2.2480000000000002</v>
      </c>
      <c r="AE83" s="11">
        <v>2.2358000000000002</v>
      </c>
      <c r="AF83" s="11">
        <v>2.254</v>
      </c>
    </row>
    <row r="84" spans="2:32" x14ac:dyDescent="0.25">
      <c r="B84" s="10">
        <v>38200</v>
      </c>
      <c r="C84" s="11">
        <v>2.1962999999999999</v>
      </c>
      <c r="D84" s="15" t="e">
        <f>NA()</f>
        <v>#N/A</v>
      </c>
      <c r="E84" s="15" t="e">
        <f>NA()</f>
        <v>#N/A</v>
      </c>
      <c r="F84" s="15" t="e">
        <f>NA()</f>
        <v>#N/A</v>
      </c>
      <c r="G84" s="15" t="e">
        <f>NA()</f>
        <v>#N/A</v>
      </c>
      <c r="H84" s="49">
        <v>2.7166666666666699</v>
      </c>
      <c r="I84" s="49">
        <v>2.1166666666666698</v>
      </c>
      <c r="J84" s="49">
        <v>1.74166666666667</v>
      </c>
      <c r="K84" s="49">
        <v>1.325</v>
      </c>
      <c r="L84" s="49">
        <v>2.7166666666666699</v>
      </c>
      <c r="M84" s="49">
        <v>2.1166666666666698</v>
      </c>
      <c r="N84" s="49">
        <v>1.74166666666667</v>
      </c>
      <c r="O84" s="49">
        <v>1.325</v>
      </c>
      <c r="P84" s="14">
        <v>104.9</v>
      </c>
      <c r="Q84" s="14">
        <v>103.2</v>
      </c>
      <c r="R84" s="14">
        <v>108.6</v>
      </c>
      <c r="S84" s="14">
        <v>94.7</v>
      </c>
      <c r="T84" s="15">
        <v>118.2</v>
      </c>
      <c r="U84" s="15">
        <v>112.1</v>
      </c>
      <c r="V84" s="15">
        <v>109</v>
      </c>
      <c r="W84" s="15">
        <v>92.7</v>
      </c>
      <c r="X84" s="14">
        <v>83.26</v>
      </c>
      <c r="Y84" s="14">
        <v>83.287083999999894</v>
      </c>
      <c r="Z84" s="14">
        <v>86.709999999999894</v>
      </c>
      <c r="AA84" s="14">
        <v>86.62079</v>
      </c>
      <c r="AB84" s="15">
        <v>34.120399999999997</v>
      </c>
      <c r="AC84" s="11">
        <v>2.1829999999999998</v>
      </c>
      <c r="AD84" s="11">
        <v>2.1760000000000002</v>
      </c>
      <c r="AE84" s="11">
        <v>2.1800000000000002</v>
      </c>
      <c r="AF84" s="11">
        <v>2.2229999999999999</v>
      </c>
    </row>
    <row r="85" spans="2:32" x14ac:dyDescent="0.25">
      <c r="B85" s="10">
        <v>38231</v>
      </c>
      <c r="C85" s="11">
        <v>2.2995000000000001</v>
      </c>
      <c r="D85" s="15">
        <v>248468</v>
      </c>
      <c r="E85" s="15">
        <v>403901.94</v>
      </c>
      <c r="F85" s="15">
        <v>473358</v>
      </c>
      <c r="G85" s="15">
        <v>600250.96</v>
      </c>
      <c r="H85" s="49">
        <v>2.8</v>
      </c>
      <c r="I85" s="49">
        <v>2.1</v>
      </c>
      <c r="J85" s="49">
        <v>1.7</v>
      </c>
      <c r="K85" s="49">
        <v>1.4</v>
      </c>
      <c r="L85" s="49">
        <v>2.8</v>
      </c>
      <c r="M85" s="49">
        <v>2.1</v>
      </c>
      <c r="N85" s="49">
        <v>1.7</v>
      </c>
      <c r="O85" s="49">
        <v>1.4</v>
      </c>
      <c r="P85" s="14">
        <v>105.3</v>
      </c>
      <c r="Q85" s="14">
        <v>103.4</v>
      </c>
      <c r="R85" s="14">
        <v>109.1</v>
      </c>
      <c r="S85" s="14">
        <v>96.4</v>
      </c>
      <c r="T85" s="15">
        <v>120.3</v>
      </c>
      <c r="U85" s="15">
        <v>113</v>
      </c>
      <c r="V85" s="15">
        <v>112.6</v>
      </c>
      <c r="W85" s="15">
        <v>92.5</v>
      </c>
      <c r="X85" s="14">
        <v>83.36</v>
      </c>
      <c r="Y85" s="14">
        <v>83.392195000000001</v>
      </c>
      <c r="Z85" s="14">
        <v>86.79</v>
      </c>
      <c r="AA85" s="14">
        <v>86.558593999999999</v>
      </c>
      <c r="AB85" s="15">
        <v>35.020499999999998</v>
      </c>
      <c r="AC85" s="11">
        <v>2.2650000000000001</v>
      </c>
      <c r="AD85" s="11">
        <v>2.2469999999999999</v>
      </c>
      <c r="AE85" s="11">
        <v>2.2654999999999998</v>
      </c>
      <c r="AF85" s="11">
        <v>2.3319999999999999</v>
      </c>
    </row>
    <row r="86" spans="2:32" x14ac:dyDescent="0.25">
      <c r="B86" s="10">
        <v>38261</v>
      </c>
      <c r="C86" s="11">
        <v>2.2359999999999998</v>
      </c>
      <c r="D86" s="15" t="e">
        <f>NA()</f>
        <v>#N/A</v>
      </c>
      <c r="E86" s="15" t="e">
        <f>NA()</f>
        <v>#N/A</v>
      </c>
      <c r="F86" s="15" t="e">
        <f>NA()</f>
        <v>#N/A</v>
      </c>
      <c r="G86" s="15" t="e">
        <f>NA()</f>
        <v>#N/A</v>
      </c>
      <c r="H86" s="49">
        <v>2.7833333333333301</v>
      </c>
      <c r="I86" s="49">
        <v>2.0833333333333299</v>
      </c>
      <c r="J86" s="49">
        <v>1.7666666666666699</v>
      </c>
      <c r="K86" s="49">
        <v>1.375</v>
      </c>
      <c r="L86" s="49">
        <v>2.7833333333333301</v>
      </c>
      <c r="M86" s="49">
        <v>2.0833333333333299</v>
      </c>
      <c r="N86" s="49">
        <v>1.7666666666666699</v>
      </c>
      <c r="O86" s="49">
        <v>1.375</v>
      </c>
      <c r="P86" s="14">
        <v>105.3</v>
      </c>
      <c r="Q86" s="14">
        <v>106</v>
      </c>
      <c r="R86" s="14">
        <v>110.5</v>
      </c>
      <c r="S86" s="14">
        <v>95.7</v>
      </c>
      <c r="T86" s="15">
        <v>119.3</v>
      </c>
      <c r="U86" s="15">
        <v>113.5</v>
      </c>
      <c r="V86" s="15">
        <v>113</v>
      </c>
      <c r="W86" s="15">
        <v>93.7</v>
      </c>
      <c r="X86" s="14">
        <v>83.51</v>
      </c>
      <c r="Y86" s="14">
        <v>83.418036999999998</v>
      </c>
      <c r="Z86" s="14">
        <v>86.87</v>
      </c>
      <c r="AA86" s="14">
        <v>86.579870999999997</v>
      </c>
      <c r="AB86" s="15">
        <v>39.356499999999997</v>
      </c>
      <c r="AC86" s="11">
        <v>2.2050000000000001</v>
      </c>
      <c r="AD86" s="11">
        <v>2.21</v>
      </c>
      <c r="AE86" s="11">
        <v>2.1920000000000002</v>
      </c>
      <c r="AF86" s="11">
        <v>2.2490000000000001</v>
      </c>
    </row>
    <row r="87" spans="2:32" x14ac:dyDescent="0.25">
      <c r="B87" s="10">
        <v>38292</v>
      </c>
      <c r="C87" s="11">
        <v>2.2120000000000002</v>
      </c>
      <c r="D87" s="15" t="e">
        <f>NA()</f>
        <v>#N/A</v>
      </c>
      <c r="E87" s="15" t="e">
        <f>NA()</f>
        <v>#N/A</v>
      </c>
      <c r="F87" s="15" t="e">
        <f>NA()</f>
        <v>#N/A</v>
      </c>
      <c r="G87" s="15" t="e">
        <f>NA()</f>
        <v>#N/A</v>
      </c>
      <c r="H87" s="49">
        <v>2.7666666666666702</v>
      </c>
      <c r="I87" s="49">
        <v>2.2000000000000002</v>
      </c>
      <c r="J87" s="49">
        <v>1.7333333333333301</v>
      </c>
      <c r="K87" s="49">
        <v>1.4666666666666699</v>
      </c>
      <c r="L87" s="49">
        <v>2.7666666666666702</v>
      </c>
      <c r="M87" s="49">
        <v>2.2000000000000002</v>
      </c>
      <c r="N87" s="49">
        <v>1.7333333333333301</v>
      </c>
      <c r="O87" s="49">
        <v>1.4666666666666699</v>
      </c>
      <c r="P87" s="14">
        <v>105.3</v>
      </c>
      <c r="Q87" s="14">
        <v>104.5</v>
      </c>
      <c r="R87" s="14">
        <v>108.6</v>
      </c>
      <c r="S87" s="14">
        <v>96.7</v>
      </c>
      <c r="T87" s="15">
        <v>120.1</v>
      </c>
      <c r="U87" s="15">
        <v>111.8</v>
      </c>
      <c r="V87" s="15">
        <v>111.5</v>
      </c>
      <c r="W87" s="15">
        <v>92.2</v>
      </c>
      <c r="X87" s="14">
        <v>83.72</v>
      </c>
      <c r="Y87" s="14">
        <v>83.551520999999894</v>
      </c>
      <c r="Z87" s="14">
        <v>86.99</v>
      </c>
      <c r="AA87" s="14">
        <v>86.655525999999995</v>
      </c>
      <c r="AB87" s="15">
        <v>34.4724</v>
      </c>
      <c r="AC87" s="11">
        <v>2.2109999999999999</v>
      </c>
      <c r="AD87" s="11">
        <v>2.2229999999999999</v>
      </c>
      <c r="AE87" s="11">
        <v>2.2124999999999999</v>
      </c>
      <c r="AF87" s="11">
        <v>2.2730000000000001</v>
      </c>
    </row>
    <row r="88" spans="2:32" x14ac:dyDescent="0.25">
      <c r="B88" s="10">
        <v>38322</v>
      </c>
      <c r="C88" s="11">
        <v>2.2749999999999999</v>
      </c>
      <c r="D88" s="15">
        <v>250010</v>
      </c>
      <c r="E88" s="15">
        <v>403938.95</v>
      </c>
      <c r="F88" s="15">
        <v>476423</v>
      </c>
      <c r="G88" s="15">
        <v>600831.47</v>
      </c>
      <c r="H88" s="49">
        <v>2.875</v>
      </c>
      <c r="I88" s="49">
        <v>2.0750000000000002</v>
      </c>
      <c r="J88" s="49">
        <v>1.7</v>
      </c>
      <c r="K88" s="49">
        <v>1.325</v>
      </c>
      <c r="L88" s="49">
        <v>2.875</v>
      </c>
      <c r="M88" s="49">
        <v>2.0750000000000002</v>
      </c>
      <c r="N88" s="49">
        <v>1.7</v>
      </c>
      <c r="O88" s="49">
        <v>1.325</v>
      </c>
      <c r="P88" s="14">
        <v>105.6</v>
      </c>
      <c r="Q88" s="14">
        <v>100.3</v>
      </c>
      <c r="R88" s="14">
        <v>110</v>
      </c>
      <c r="S88" s="14">
        <v>94.8</v>
      </c>
      <c r="T88" s="15">
        <v>117.8</v>
      </c>
      <c r="U88" s="15">
        <v>111.6</v>
      </c>
      <c r="V88" s="15">
        <v>111.5</v>
      </c>
      <c r="W88" s="15">
        <v>92.2</v>
      </c>
      <c r="X88" s="14">
        <v>83.81</v>
      </c>
      <c r="Y88" s="14">
        <v>83.759163000000001</v>
      </c>
      <c r="Z88" s="14">
        <v>87.11</v>
      </c>
      <c r="AA88" s="14">
        <v>87.059475000000006</v>
      </c>
      <c r="AB88" s="15">
        <v>29.976099999999999</v>
      </c>
      <c r="AC88" s="11">
        <v>2.1880000000000002</v>
      </c>
      <c r="AD88" s="11">
        <v>2.1869999999999998</v>
      </c>
      <c r="AE88" s="11">
        <v>2.1806000000000001</v>
      </c>
      <c r="AF88" s="11">
        <v>2.2519999999999998</v>
      </c>
    </row>
    <row r="89" spans="2:32" x14ac:dyDescent="0.25">
      <c r="B89" s="10">
        <v>38353</v>
      </c>
      <c r="C89" s="11">
        <v>2.2229999999999999</v>
      </c>
      <c r="D89" s="15" t="e">
        <f>NA()</f>
        <v>#N/A</v>
      </c>
      <c r="E89" s="15" t="e">
        <f>NA()</f>
        <v>#N/A</v>
      </c>
      <c r="F89" s="15" t="e">
        <f>NA()</f>
        <v>#N/A</v>
      </c>
      <c r="G89" s="15" t="e">
        <f>NA()</f>
        <v>#N/A</v>
      </c>
      <c r="H89" s="49">
        <v>3.4</v>
      </c>
      <c r="I89" s="49">
        <v>2.06666666666667</v>
      </c>
      <c r="J89" s="49">
        <v>1.7</v>
      </c>
      <c r="K89" s="49">
        <v>1.2666666666666699</v>
      </c>
      <c r="L89" s="49">
        <v>3.4</v>
      </c>
      <c r="M89" s="49">
        <v>2.06666666666667</v>
      </c>
      <c r="N89" s="49">
        <v>1.7</v>
      </c>
      <c r="O89" s="49">
        <v>1.2666666666666699</v>
      </c>
      <c r="P89" s="14">
        <v>105.8</v>
      </c>
      <c r="Q89" s="14">
        <v>100.3</v>
      </c>
      <c r="R89" s="14">
        <v>106.2</v>
      </c>
      <c r="S89" s="14">
        <v>97.3</v>
      </c>
      <c r="T89" s="15">
        <v>118.2</v>
      </c>
      <c r="U89" s="15">
        <v>111.4</v>
      </c>
      <c r="V89" s="15">
        <v>113.6</v>
      </c>
      <c r="W89" s="15">
        <v>94.2</v>
      </c>
      <c r="X89" s="14">
        <v>84.01</v>
      </c>
      <c r="Y89" s="14">
        <v>83.842853000000005</v>
      </c>
      <c r="Z89" s="14">
        <v>87.06</v>
      </c>
      <c r="AA89" s="14">
        <v>86.945218999999895</v>
      </c>
      <c r="AB89" s="15">
        <v>33.600700000000003</v>
      </c>
      <c r="AC89" s="11">
        <v>2.202</v>
      </c>
      <c r="AD89" s="11">
        <v>2.2000000000000002</v>
      </c>
      <c r="AE89" s="11">
        <v>2.1665000000000001</v>
      </c>
      <c r="AF89" s="11">
        <v>2.2359999999999998</v>
      </c>
    </row>
    <row r="90" spans="2:32" x14ac:dyDescent="0.25">
      <c r="B90" s="10">
        <v>38384</v>
      </c>
      <c r="C90" s="11">
        <v>2.2745000000000002</v>
      </c>
      <c r="D90" s="15" t="e">
        <f>NA()</f>
        <v>#N/A</v>
      </c>
      <c r="E90" s="15" t="e">
        <f>NA()</f>
        <v>#N/A</v>
      </c>
      <c r="F90" s="15" t="e">
        <f>NA()</f>
        <v>#N/A</v>
      </c>
      <c r="G90" s="15" t="e">
        <f>NA()</f>
        <v>#N/A</v>
      </c>
      <c r="H90" s="49">
        <v>2.7166666666666699</v>
      </c>
      <c r="I90" s="49">
        <v>1.95</v>
      </c>
      <c r="J90" s="49">
        <v>1.75833333333333</v>
      </c>
      <c r="K90" s="49">
        <v>1.25833333333333</v>
      </c>
      <c r="L90" s="49">
        <v>2.7166666666666699</v>
      </c>
      <c r="M90" s="49">
        <v>1.95</v>
      </c>
      <c r="N90" s="49">
        <v>1.75833333333333</v>
      </c>
      <c r="O90" s="49">
        <v>1.25833333333333</v>
      </c>
      <c r="P90" s="14">
        <v>103.2</v>
      </c>
      <c r="Q90" s="14">
        <v>97.4</v>
      </c>
      <c r="R90" s="14">
        <v>105.3</v>
      </c>
      <c r="S90" s="14">
        <v>94</v>
      </c>
      <c r="T90" s="15">
        <v>118.9</v>
      </c>
      <c r="U90" s="15">
        <v>111.6</v>
      </c>
      <c r="V90" s="15">
        <v>112</v>
      </c>
      <c r="W90" s="15">
        <v>93.3</v>
      </c>
      <c r="X90" s="14">
        <v>84.22</v>
      </c>
      <c r="Y90" s="14">
        <v>83.948774999999998</v>
      </c>
      <c r="Z90" s="14">
        <v>87.33</v>
      </c>
      <c r="AA90" s="14">
        <v>86.984345000000005</v>
      </c>
      <c r="AB90" s="15">
        <v>35.246400000000001</v>
      </c>
      <c r="AC90" s="11">
        <v>2.2029999999999998</v>
      </c>
      <c r="AD90" s="11">
        <v>2.1909999999999998</v>
      </c>
      <c r="AE90" s="11">
        <v>2.1935000000000002</v>
      </c>
      <c r="AF90" s="11">
        <v>2.2189999999999999</v>
      </c>
    </row>
    <row r="91" spans="2:32" x14ac:dyDescent="0.25">
      <c r="B91" s="10">
        <v>38412</v>
      </c>
      <c r="C91" s="11">
        <v>2.2679999999999998</v>
      </c>
      <c r="D91" s="15">
        <v>252533</v>
      </c>
      <c r="E91" s="15">
        <v>403591.63</v>
      </c>
      <c r="F91" s="15">
        <v>477882</v>
      </c>
      <c r="G91" s="15">
        <v>599686.39</v>
      </c>
      <c r="H91" s="49">
        <v>2.65</v>
      </c>
      <c r="I91" s="49">
        <v>1.9</v>
      </c>
      <c r="J91" s="49">
        <v>1.65</v>
      </c>
      <c r="K91" s="49">
        <v>1.25</v>
      </c>
      <c r="L91" s="49">
        <v>2.65</v>
      </c>
      <c r="M91" s="49">
        <v>1.9</v>
      </c>
      <c r="N91" s="49">
        <v>1.65</v>
      </c>
      <c r="O91" s="49">
        <v>1.25</v>
      </c>
      <c r="P91" s="14">
        <v>105.1</v>
      </c>
      <c r="Q91" s="14">
        <v>97.2</v>
      </c>
      <c r="R91" s="14">
        <v>104.7</v>
      </c>
      <c r="S91" s="14">
        <v>91.6</v>
      </c>
      <c r="T91" s="15">
        <v>119.6</v>
      </c>
      <c r="U91" s="15">
        <v>111.8</v>
      </c>
      <c r="V91" s="15">
        <v>109.6</v>
      </c>
      <c r="W91" s="15">
        <v>94.2</v>
      </c>
      <c r="X91" s="14">
        <v>84.43</v>
      </c>
      <c r="Y91" s="14">
        <v>84.021090000000001</v>
      </c>
      <c r="Z91" s="14">
        <v>87.53</v>
      </c>
      <c r="AA91" s="14">
        <v>87.089372999999995</v>
      </c>
      <c r="AB91" s="15">
        <v>40.413699999999999</v>
      </c>
      <c r="AC91" s="11">
        <v>2.2320000000000002</v>
      </c>
      <c r="AD91" s="11">
        <v>2.2050000000000001</v>
      </c>
      <c r="AE91" s="11">
        <v>2.2178</v>
      </c>
      <c r="AF91" s="11">
        <v>2.2490000000000001</v>
      </c>
    </row>
    <row r="92" spans="2:32" x14ac:dyDescent="0.25">
      <c r="B92" s="10">
        <v>38443</v>
      </c>
      <c r="C92" s="11">
        <v>2.1230000000000002</v>
      </c>
      <c r="D92" s="15" t="e">
        <f>NA()</f>
        <v>#N/A</v>
      </c>
      <c r="E92" s="15" t="e">
        <f>NA()</f>
        <v>#N/A</v>
      </c>
      <c r="F92" s="15" t="e">
        <f>NA()</f>
        <v>#N/A</v>
      </c>
      <c r="G92" s="15" t="e">
        <f>NA()</f>
        <v>#N/A</v>
      </c>
      <c r="H92" s="49">
        <v>2.68333333333333</v>
      </c>
      <c r="I92" s="49">
        <v>1.94166666666667</v>
      </c>
      <c r="J92" s="49">
        <v>1.6416666666666699</v>
      </c>
      <c r="K92" s="49">
        <v>1.2833333333333301</v>
      </c>
      <c r="L92" s="49">
        <v>2.68333333333333</v>
      </c>
      <c r="M92" s="49">
        <v>1.94166666666667</v>
      </c>
      <c r="N92" s="49">
        <v>1.6416666666666699</v>
      </c>
      <c r="O92" s="49">
        <v>1.2833333333333301</v>
      </c>
      <c r="P92" s="14">
        <v>105.1</v>
      </c>
      <c r="Q92" s="14">
        <v>98.9</v>
      </c>
      <c r="R92" s="14">
        <v>103.4</v>
      </c>
      <c r="S92" s="14">
        <v>91.7</v>
      </c>
      <c r="T92" s="15">
        <v>120.7</v>
      </c>
      <c r="U92" s="15">
        <v>113.5</v>
      </c>
      <c r="V92" s="15">
        <v>112.7</v>
      </c>
      <c r="W92" s="15">
        <v>94.9</v>
      </c>
      <c r="X92" s="14">
        <v>84.819999999999894</v>
      </c>
      <c r="Y92" s="14">
        <v>84.181808000000004</v>
      </c>
      <c r="Z92" s="14">
        <v>87.45</v>
      </c>
      <c r="AA92" s="14">
        <v>86.997279000000006</v>
      </c>
      <c r="AB92" s="15">
        <v>41.392200000000003</v>
      </c>
      <c r="AC92" s="11">
        <v>2.1459999999999999</v>
      </c>
      <c r="AD92" s="11">
        <v>2.1390000000000002</v>
      </c>
      <c r="AE92" s="11">
        <v>2.1371000000000002</v>
      </c>
      <c r="AF92" s="11">
        <v>2.177</v>
      </c>
    </row>
    <row r="93" spans="2:32" x14ac:dyDescent="0.25">
      <c r="B93" s="10">
        <v>38473</v>
      </c>
      <c r="C93" s="11">
        <v>2.0647000000000002</v>
      </c>
      <c r="D93" s="15" t="e">
        <f>NA()</f>
        <v>#N/A</v>
      </c>
      <c r="E93" s="15" t="e">
        <f>NA()</f>
        <v>#N/A</v>
      </c>
      <c r="F93" s="15" t="e">
        <f>NA()</f>
        <v>#N/A</v>
      </c>
      <c r="G93" s="15" t="e">
        <f>NA()</f>
        <v>#N/A</v>
      </c>
      <c r="H93" s="49">
        <v>2.7666666666666702</v>
      </c>
      <c r="I93" s="49">
        <v>1.93333333333333</v>
      </c>
      <c r="J93" s="49">
        <v>1.63333333333333</v>
      </c>
      <c r="K93" s="49">
        <v>1.3333333333333299</v>
      </c>
      <c r="L93" s="49">
        <v>2.7666666666666702</v>
      </c>
      <c r="M93" s="49">
        <v>1.93333333333333</v>
      </c>
      <c r="N93" s="49">
        <v>1.63333333333333</v>
      </c>
      <c r="O93" s="49">
        <v>1.3333333333333299</v>
      </c>
      <c r="P93" s="14">
        <v>105.7</v>
      </c>
      <c r="Q93" s="14">
        <v>98.4</v>
      </c>
      <c r="R93" s="14">
        <v>100.7</v>
      </c>
      <c r="S93" s="14">
        <v>93.3</v>
      </c>
      <c r="T93" s="15">
        <v>119.7</v>
      </c>
      <c r="U93" s="15">
        <v>111.3</v>
      </c>
      <c r="V93" s="15">
        <v>111.4</v>
      </c>
      <c r="W93" s="15">
        <v>93.8</v>
      </c>
      <c r="X93" s="14">
        <v>84.97</v>
      </c>
      <c r="Y93" s="14">
        <v>84.318760999999995</v>
      </c>
      <c r="Z93" s="14">
        <v>87.53</v>
      </c>
      <c r="AA93" s="14">
        <v>87.299268999999995</v>
      </c>
      <c r="AB93" s="15">
        <v>39.424300000000002</v>
      </c>
      <c r="AC93" s="11">
        <v>2.069</v>
      </c>
      <c r="AD93" s="11">
        <v>2.0910000000000002</v>
      </c>
      <c r="AE93" s="11">
        <v>2.0705999999999998</v>
      </c>
      <c r="AF93" s="11">
        <v>2.105</v>
      </c>
    </row>
    <row r="94" spans="2:32" x14ac:dyDescent="0.25">
      <c r="B94" s="10">
        <v>38504</v>
      </c>
      <c r="C94" s="11">
        <v>1.9983</v>
      </c>
      <c r="D94" s="15">
        <v>255107</v>
      </c>
      <c r="E94" s="15">
        <v>406868.28</v>
      </c>
      <c r="F94" s="15">
        <v>478439</v>
      </c>
      <c r="G94" s="15">
        <v>603750.11</v>
      </c>
      <c r="H94" s="49">
        <v>2.7749999999999999</v>
      </c>
      <c r="I94" s="49">
        <v>1.925</v>
      </c>
      <c r="J94" s="49">
        <v>1.625</v>
      </c>
      <c r="K94" s="49">
        <v>1.35</v>
      </c>
      <c r="L94" s="49">
        <v>2.7749999999999999</v>
      </c>
      <c r="M94" s="49">
        <v>1.925</v>
      </c>
      <c r="N94" s="49">
        <v>1.625</v>
      </c>
      <c r="O94" s="49">
        <v>1.35</v>
      </c>
      <c r="P94" s="14">
        <v>105</v>
      </c>
      <c r="Q94" s="14">
        <v>96.6</v>
      </c>
      <c r="R94" s="14">
        <v>104.3</v>
      </c>
      <c r="S94" s="14">
        <v>93.1</v>
      </c>
      <c r="T94" s="15">
        <v>120</v>
      </c>
      <c r="U94" s="15">
        <v>111.4</v>
      </c>
      <c r="V94" s="15">
        <v>111.3</v>
      </c>
      <c r="W94" s="15">
        <v>95.6</v>
      </c>
      <c r="X94" s="14">
        <v>85.12</v>
      </c>
      <c r="Y94" s="14">
        <v>84.419116000000002</v>
      </c>
      <c r="Z94" s="14">
        <v>87.56</v>
      </c>
      <c r="AA94" s="14">
        <v>87.194980000000001</v>
      </c>
      <c r="AB94" s="15">
        <v>45.725900000000003</v>
      </c>
      <c r="AC94" s="11">
        <v>1.9790000000000001</v>
      </c>
      <c r="AD94" s="11">
        <v>2.012</v>
      </c>
      <c r="AE94" s="11">
        <v>1.9870999999999999</v>
      </c>
      <c r="AF94" s="11">
        <v>2.0350000000000001</v>
      </c>
    </row>
    <row r="95" spans="2:32" x14ac:dyDescent="0.25">
      <c r="B95" s="10">
        <v>38534</v>
      </c>
      <c r="C95" s="11">
        <v>2.1560000000000001</v>
      </c>
      <c r="D95" s="15" t="e">
        <f>NA()</f>
        <v>#N/A</v>
      </c>
      <c r="E95" s="15" t="e">
        <f>NA()</f>
        <v>#N/A</v>
      </c>
      <c r="F95" s="15" t="e">
        <f>NA()</f>
        <v>#N/A</v>
      </c>
      <c r="G95" s="15" t="e">
        <f>NA()</f>
        <v>#N/A</v>
      </c>
      <c r="H95" s="49">
        <v>2.85</v>
      </c>
      <c r="I95" s="49">
        <v>1.9166666666666701</v>
      </c>
      <c r="J95" s="49">
        <v>1.61666666666667</v>
      </c>
      <c r="K95" s="49">
        <v>1.43333333333333</v>
      </c>
      <c r="L95" s="49">
        <v>2.85</v>
      </c>
      <c r="M95" s="49">
        <v>1.9166666666666701</v>
      </c>
      <c r="N95" s="49">
        <v>1.61666666666667</v>
      </c>
      <c r="O95" s="49">
        <v>1.43333333333333</v>
      </c>
      <c r="P95" s="14">
        <v>105.4</v>
      </c>
      <c r="Q95" s="14">
        <v>98.4</v>
      </c>
      <c r="R95" s="14">
        <v>105.3</v>
      </c>
      <c r="S95" s="14">
        <v>93.6</v>
      </c>
      <c r="T95" s="15">
        <v>120.3</v>
      </c>
      <c r="U95" s="15">
        <v>112.9</v>
      </c>
      <c r="V95" s="15">
        <v>110.8</v>
      </c>
      <c r="W95" s="15">
        <v>97</v>
      </c>
      <c r="X95" s="14">
        <v>85.16</v>
      </c>
      <c r="Y95" s="14">
        <v>84.548918</v>
      </c>
      <c r="Z95" s="14">
        <v>87.53</v>
      </c>
      <c r="AA95" s="14">
        <v>87.206220999999999</v>
      </c>
      <c r="AB95" s="15">
        <v>48.254899999999999</v>
      </c>
      <c r="AC95" s="11">
        <v>2.052</v>
      </c>
      <c r="AD95" s="11">
        <v>2.0670000000000002</v>
      </c>
      <c r="AE95" s="11">
        <v>2.0543999999999998</v>
      </c>
      <c r="AF95" s="11">
        <v>2.105</v>
      </c>
    </row>
    <row r="96" spans="2:32" x14ac:dyDescent="0.25">
      <c r="B96" s="10">
        <v>38565</v>
      </c>
      <c r="C96" s="11">
        <v>2.1310000000000002</v>
      </c>
      <c r="D96" s="15" t="e">
        <f>NA()</f>
        <v>#N/A</v>
      </c>
      <c r="E96" s="15" t="e">
        <f>NA()</f>
        <v>#N/A</v>
      </c>
      <c r="F96" s="15" t="e">
        <f>NA()</f>
        <v>#N/A</v>
      </c>
      <c r="G96" s="15" t="e">
        <f>NA()</f>
        <v>#N/A</v>
      </c>
      <c r="H96" s="49">
        <v>2.8250000000000002</v>
      </c>
      <c r="I96" s="49">
        <v>1.9083333333333301</v>
      </c>
      <c r="J96" s="49">
        <v>1.6083333333333301</v>
      </c>
      <c r="K96" s="49">
        <v>1.5166666666666699</v>
      </c>
      <c r="L96" s="49">
        <v>2.8250000000000002</v>
      </c>
      <c r="M96" s="49">
        <v>1.9083333333333301</v>
      </c>
      <c r="N96" s="49">
        <v>1.6083333333333301</v>
      </c>
      <c r="O96" s="49">
        <v>1.5166666666666699</v>
      </c>
      <c r="P96" s="14">
        <v>105.6</v>
      </c>
      <c r="Q96" s="14">
        <v>100.4</v>
      </c>
      <c r="R96" s="14">
        <v>105.9</v>
      </c>
      <c r="S96" s="14">
        <v>94.2</v>
      </c>
      <c r="T96" s="15">
        <v>121.6</v>
      </c>
      <c r="U96" s="15">
        <v>112.4</v>
      </c>
      <c r="V96" s="15">
        <v>110.1</v>
      </c>
      <c r="W96" s="15">
        <v>94.3</v>
      </c>
      <c r="X96" s="14">
        <v>85.33</v>
      </c>
      <c r="Y96" s="14">
        <v>84.622495999999998</v>
      </c>
      <c r="Z96" s="14">
        <v>87.68</v>
      </c>
      <c r="AA96" s="14">
        <v>87.333471000000003</v>
      </c>
      <c r="AB96" s="15">
        <v>52.046100000000003</v>
      </c>
      <c r="AC96" s="11">
        <v>2.1120000000000001</v>
      </c>
      <c r="AD96" s="11">
        <v>2.1110000000000002</v>
      </c>
      <c r="AE96" s="11">
        <v>2.1042999999999998</v>
      </c>
      <c r="AF96" s="11">
        <v>2.1589999999999998</v>
      </c>
    </row>
    <row r="97" spans="2:32" x14ac:dyDescent="0.25">
      <c r="B97" s="10">
        <v>38596</v>
      </c>
      <c r="C97" s="11">
        <v>2.266</v>
      </c>
      <c r="D97" s="15">
        <v>257536</v>
      </c>
      <c r="E97" s="15">
        <v>409586.18</v>
      </c>
      <c r="F97" s="15">
        <v>480920</v>
      </c>
      <c r="G97" s="15">
        <v>608587.89</v>
      </c>
      <c r="H97" s="49">
        <v>2.9</v>
      </c>
      <c r="I97" s="49">
        <v>1.9</v>
      </c>
      <c r="J97" s="49">
        <v>1.7</v>
      </c>
      <c r="K97" s="49">
        <v>1.7</v>
      </c>
      <c r="L97" s="49">
        <v>2.9</v>
      </c>
      <c r="M97" s="49">
        <v>1.9</v>
      </c>
      <c r="N97" s="49">
        <v>1.7</v>
      </c>
      <c r="O97" s="49">
        <v>1.7</v>
      </c>
      <c r="P97" s="14">
        <v>105.6</v>
      </c>
      <c r="Q97" s="14">
        <v>100.5</v>
      </c>
      <c r="R97" s="14">
        <v>106.5</v>
      </c>
      <c r="S97" s="14">
        <v>94.9</v>
      </c>
      <c r="T97" s="15">
        <v>120.9</v>
      </c>
      <c r="U97" s="15">
        <v>112.7</v>
      </c>
      <c r="V97" s="15">
        <v>112.9</v>
      </c>
      <c r="W97" s="15">
        <v>96.6</v>
      </c>
      <c r="X97" s="14">
        <v>85.569999999999894</v>
      </c>
      <c r="Y97" s="14">
        <v>84.669087000000005</v>
      </c>
      <c r="Z97" s="14">
        <v>87.81</v>
      </c>
      <c r="AA97" s="14">
        <v>87.543289999999999</v>
      </c>
      <c r="AB97" s="15">
        <v>52.187100000000001</v>
      </c>
      <c r="AC97" s="11">
        <v>2.1070000000000002</v>
      </c>
      <c r="AD97" s="11">
        <v>2.1070000000000002</v>
      </c>
      <c r="AE97" s="11">
        <v>2.0960999999999999</v>
      </c>
      <c r="AF97" s="11">
        <v>2.1579999999999999</v>
      </c>
    </row>
    <row r="98" spans="2:32" x14ac:dyDescent="0.25">
      <c r="B98" s="10">
        <v>38626</v>
      </c>
      <c r="C98" s="11">
        <v>2.4980000000000002</v>
      </c>
      <c r="D98" s="15" t="e">
        <f>NA()</f>
        <v>#N/A</v>
      </c>
      <c r="E98" s="15" t="e">
        <f>NA()</f>
        <v>#N/A</v>
      </c>
      <c r="F98" s="15" t="e">
        <f>NA()</f>
        <v>#N/A</v>
      </c>
      <c r="G98" s="15" t="e">
        <f>NA()</f>
        <v>#N/A</v>
      </c>
      <c r="H98" s="49">
        <v>3.0833333333333299</v>
      </c>
      <c r="I98" s="49">
        <v>1.99166666666667</v>
      </c>
      <c r="J98" s="49">
        <v>1.69166666666667</v>
      </c>
      <c r="K98" s="49">
        <v>1.68333333333333</v>
      </c>
      <c r="L98" s="49">
        <v>3.0833333333333299</v>
      </c>
      <c r="M98" s="49">
        <v>1.99166666666667</v>
      </c>
      <c r="N98" s="49">
        <v>1.69166666666667</v>
      </c>
      <c r="O98" s="49">
        <v>1.68333333333333</v>
      </c>
      <c r="P98" s="14">
        <v>105.9</v>
      </c>
      <c r="Q98" s="14">
        <v>105</v>
      </c>
      <c r="R98" s="14">
        <v>106.7</v>
      </c>
      <c r="S98" s="14">
        <v>96.9</v>
      </c>
      <c r="T98" s="15">
        <v>120.1</v>
      </c>
      <c r="U98" s="15">
        <v>112.7</v>
      </c>
      <c r="V98" s="15">
        <v>109.4</v>
      </c>
      <c r="W98" s="15">
        <v>98.4</v>
      </c>
      <c r="X98" s="14">
        <v>85.83</v>
      </c>
      <c r="Y98" s="14">
        <v>84.837480999999997</v>
      </c>
      <c r="Z98" s="14">
        <v>87.83</v>
      </c>
      <c r="AA98" s="14">
        <v>87.618926999999999</v>
      </c>
      <c r="AB98" s="15">
        <v>49.3474</v>
      </c>
      <c r="AC98" s="11">
        <v>2.3090000000000002</v>
      </c>
      <c r="AD98" s="11">
        <v>2.2839999999999998</v>
      </c>
      <c r="AE98" s="11">
        <v>2.2902</v>
      </c>
      <c r="AF98" s="11">
        <v>2.3420000000000001</v>
      </c>
    </row>
    <row r="99" spans="2:32" x14ac:dyDescent="0.25">
      <c r="B99" s="10">
        <v>38657</v>
      </c>
      <c r="C99" s="11">
        <v>2.7050000000000001</v>
      </c>
      <c r="D99" s="15" t="e">
        <f>NA()</f>
        <v>#N/A</v>
      </c>
      <c r="E99" s="15" t="e">
        <f>NA()</f>
        <v>#N/A</v>
      </c>
      <c r="F99" s="15" t="e">
        <f>NA()</f>
        <v>#N/A</v>
      </c>
      <c r="G99" s="15" t="e">
        <f>NA()</f>
        <v>#N/A</v>
      </c>
      <c r="H99" s="49">
        <v>3.06666666666667</v>
      </c>
      <c r="I99" s="49">
        <v>2</v>
      </c>
      <c r="J99" s="49">
        <v>1.8</v>
      </c>
      <c r="K99" s="49">
        <v>1.7666666666666699</v>
      </c>
      <c r="L99" s="49">
        <v>3.06666666666667</v>
      </c>
      <c r="M99" s="49">
        <v>2</v>
      </c>
      <c r="N99" s="49">
        <v>1.8</v>
      </c>
      <c r="O99" s="49">
        <v>1.7666666666666699</v>
      </c>
      <c r="P99" s="14">
        <v>105.4</v>
      </c>
      <c r="Q99" s="14">
        <v>105.9</v>
      </c>
      <c r="R99" s="14">
        <v>105.1</v>
      </c>
      <c r="S99" s="14">
        <v>95.6</v>
      </c>
      <c r="T99" s="15">
        <v>121.6</v>
      </c>
      <c r="U99" s="15">
        <v>114</v>
      </c>
      <c r="V99" s="15">
        <v>114.3</v>
      </c>
      <c r="W99" s="15">
        <v>97.4</v>
      </c>
      <c r="X99" s="14">
        <v>86.099999999999895</v>
      </c>
      <c r="Y99" s="14">
        <v>84.928819000000004</v>
      </c>
      <c r="Z99" s="14">
        <v>87.95</v>
      </c>
      <c r="AA99" s="14">
        <v>87.605737000000005</v>
      </c>
      <c r="AB99" s="15">
        <v>47.865299999999998</v>
      </c>
      <c r="AC99" s="11">
        <v>2.5670000000000002</v>
      </c>
      <c r="AD99" s="11">
        <v>2.5409999999999999</v>
      </c>
      <c r="AE99" s="11">
        <v>2.5009000000000001</v>
      </c>
      <c r="AF99" s="11">
        <v>2.5709999999999997</v>
      </c>
    </row>
    <row r="100" spans="2:32" x14ac:dyDescent="0.25">
      <c r="B100" s="10">
        <v>38687</v>
      </c>
      <c r="C100" s="11">
        <v>2.7749999999999999</v>
      </c>
      <c r="D100" s="15">
        <v>260214</v>
      </c>
      <c r="E100" s="15">
        <v>410435.12</v>
      </c>
      <c r="F100" s="15">
        <v>484513</v>
      </c>
      <c r="G100" s="15">
        <v>610909.98</v>
      </c>
      <c r="H100" s="49">
        <v>3.05</v>
      </c>
      <c r="I100" s="49">
        <v>2.125</v>
      </c>
      <c r="J100" s="49">
        <v>1.65</v>
      </c>
      <c r="K100" s="49">
        <v>1.625</v>
      </c>
      <c r="L100" s="49">
        <v>3.05</v>
      </c>
      <c r="M100" s="49">
        <v>2.125</v>
      </c>
      <c r="N100" s="49">
        <v>1.65</v>
      </c>
      <c r="O100" s="49">
        <v>1.625</v>
      </c>
      <c r="P100" s="14">
        <v>107.3</v>
      </c>
      <c r="Q100" s="14">
        <v>105.5</v>
      </c>
      <c r="R100" s="14">
        <v>104.4</v>
      </c>
      <c r="S100" s="14">
        <v>97.8</v>
      </c>
      <c r="T100" s="15">
        <v>122.9</v>
      </c>
      <c r="U100" s="15">
        <v>113.3</v>
      </c>
      <c r="V100" s="15">
        <v>113.2</v>
      </c>
      <c r="W100" s="15">
        <v>97.6</v>
      </c>
      <c r="X100" s="14">
        <v>86.459999999999894</v>
      </c>
      <c r="Y100" s="14">
        <v>85.039233999999894</v>
      </c>
      <c r="Z100" s="14">
        <v>88.099999999999895</v>
      </c>
      <c r="AA100" s="14">
        <v>87.719579999999894</v>
      </c>
      <c r="AB100" s="15">
        <v>48.517899999999997</v>
      </c>
      <c r="AC100" s="11">
        <v>2.6550000000000002</v>
      </c>
      <c r="AD100" s="11">
        <v>2.6160000000000001</v>
      </c>
      <c r="AE100" s="11">
        <v>2.6364000000000001</v>
      </c>
      <c r="AF100" s="11">
        <v>2.6669999999999998</v>
      </c>
    </row>
    <row r="101" spans="2:32" x14ac:dyDescent="0.25">
      <c r="B101" s="10">
        <v>38718</v>
      </c>
      <c r="C101" s="11">
        <v>2.8384999999999998</v>
      </c>
      <c r="D101" s="15" t="e">
        <f>NA()</f>
        <v>#N/A</v>
      </c>
      <c r="E101" s="15" t="e">
        <f>NA()</f>
        <v>#N/A</v>
      </c>
      <c r="F101" s="15" t="e">
        <f>NA()</f>
        <v>#N/A</v>
      </c>
      <c r="G101" s="15" t="e">
        <f>NA()</f>
        <v>#N/A</v>
      </c>
      <c r="H101" s="49">
        <v>3</v>
      </c>
      <c r="I101" s="49">
        <v>2.1333333333333302</v>
      </c>
      <c r="J101" s="49">
        <v>1.7333333333333301</v>
      </c>
      <c r="K101" s="49">
        <v>1.9</v>
      </c>
      <c r="L101" s="49">
        <v>3</v>
      </c>
      <c r="M101" s="49">
        <v>2.1333333333333302</v>
      </c>
      <c r="N101" s="49">
        <v>1.7333333333333301</v>
      </c>
      <c r="O101" s="49">
        <v>1.9</v>
      </c>
      <c r="P101" s="14">
        <v>103</v>
      </c>
      <c r="Q101" s="14">
        <v>106.8</v>
      </c>
      <c r="R101" s="14">
        <v>105.3</v>
      </c>
      <c r="S101" s="14">
        <v>100</v>
      </c>
      <c r="T101" s="15">
        <v>123.5</v>
      </c>
      <c r="U101" s="15">
        <v>113.2</v>
      </c>
      <c r="V101" s="15">
        <v>112.3</v>
      </c>
      <c r="W101" s="15">
        <v>98.5</v>
      </c>
      <c r="X101" s="14">
        <v>86.709999999999894</v>
      </c>
      <c r="Y101" s="14">
        <v>85.155544000000006</v>
      </c>
      <c r="Z101" s="14">
        <v>88.24</v>
      </c>
      <c r="AA101" s="14">
        <v>87.577551999999997</v>
      </c>
      <c r="AB101" s="15">
        <v>52.481499999999997</v>
      </c>
      <c r="AC101" s="11">
        <v>2.71</v>
      </c>
      <c r="AD101" s="11">
        <v>2.7290000000000001</v>
      </c>
      <c r="AE101" s="11">
        <v>2.68</v>
      </c>
      <c r="AF101" s="11">
        <v>2.7039999999999997</v>
      </c>
    </row>
    <row r="102" spans="2:32" x14ac:dyDescent="0.25">
      <c r="B102" s="10">
        <v>38749</v>
      </c>
      <c r="C102" s="11">
        <v>2.919</v>
      </c>
      <c r="D102" s="15" t="e">
        <f>NA()</f>
        <v>#N/A</v>
      </c>
      <c r="E102" s="15" t="e">
        <f>NA()</f>
        <v>#N/A</v>
      </c>
      <c r="F102" s="15" t="e">
        <f>NA()</f>
        <v>#N/A</v>
      </c>
      <c r="G102" s="15" t="e">
        <f>NA()</f>
        <v>#N/A</v>
      </c>
      <c r="H102" s="49">
        <v>3.0333333333333301</v>
      </c>
      <c r="I102" s="49">
        <v>2.0166666666666702</v>
      </c>
      <c r="J102" s="49">
        <v>1.6583333333333301</v>
      </c>
      <c r="K102" s="49">
        <v>1.95</v>
      </c>
      <c r="L102" s="49">
        <v>3.0333333333333301</v>
      </c>
      <c r="M102" s="49">
        <v>2.0166666666666702</v>
      </c>
      <c r="N102" s="49">
        <v>1.6583333333333301</v>
      </c>
      <c r="O102" s="49">
        <v>1.95</v>
      </c>
      <c r="P102" s="14">
        <v>101.3</v>
      </c>
      <c r="Q102" s="14">
        <v>106.6</v>
      </c>
      <c r="R102" s="14">
        <v>106</v>
      </c>
      <c r="S102" s="14">
        <v>100.8</v>
      </c>
      <c r="T102" s="15">
        <v>123.5</v>
      </c>
      <c r="U102" s="15">
        <v>114.8</v>
      </c>
      <c r="V102" s="15">
        <v>111.4</v>
      </c>
      <c r="W102" s="15">
        <v>98.7</v>
      </c>
      <c r="X102" s="14">
        <v>86.86</v>
      </c>
      <c r="Y102" s="14">
        <v>85.205550000000002</v>
      </c>
      <c r="Z102" s="14">
        <v>88.36</v>
      </c>
      <c r="AA102" s="14">
        <v>87.69462</v>
      </c>
      <c r="AB102" s="15">
        <v>51.817</v>
      </c>
      <c r="AC102" s="11">
        <v>2.7869999999999999</v>
      </c>
      <c r="AD102" s="11">
        <v>2.8109999999999999</v>
      </c>
      <c r="AE102" s="11">
        <v>2.7499000000000002</v>
      </c>
      <c r="AF102" s="11">
        <v>2.7610000000000001</v>
      </c>
    </row>
    <row r="103" spans="2:32" x14ac:dyDescent="0.25">
      <c r="B103" s="10">
        <v>38777</v>
      </c>
      <c r="C103" s="11">
        <v>3.1789999999999998</v>
      </c>
      <c r="D103" s="15">
        <v>263041</v>
      </c>
      <c r="E103" s="15">
        <v>412437.94</v>
      </c>
      <c r="F103" s="15">
        <v>488480</v>
      </c>
      <c r="G103" s="15">
        <v>616650.16</v>
      </c>
      <c r="H103" s="49">
        <v>3.1</v>
      </c>
      <c r="I103" s="49">
        <v>2</v>
      </c>
      <c r="J103" s="49">
        <v>1.6</v>
      </c>
      <c r="K103" s="49">
        <v>2</v>
      </c>
      <c r="L103" s="49">
        <v>3.1</v>
      </c>
      <c r="M103" s="49">
        <v>2</v>
      </c>
      <c r="N103" s="49">
        <v>1.6</v>
      </c>
      <c r="O103" s="49">
        <v>2</v>
      </c>
      <c r="P103" s="14">
        <v>103.1</v>
      </c>
      <c r="Q103" s="14">
        <v>107.2</v>
      </c>
      <c r="R103" s="14">
        <v>106.1</v>
      </c>
      <c r="S103" s="14">
        <v>102</v>
      </c>
      <c r="T103" s="15">
        <v>124.2</v>
      </c>
      <c r="U103" s="15">
        <v>115.3</v>
      </c>
      <c r="V103" s="15">
        <v>113.6</v>
      </c>
      <c r="W103" s="15">
        <v>97.8</v>
      </c>
      <c r="X103" s="14">
        <v>87.2</v>
      </c>
      <c r="Y103" s="14">
        <v>85.405887000000007</v>
      </c>
      <c r="Z103" s="14">
        <v>88.47</v>
      </c>
      <c r="AA103" s="14">
        <v>87.695712</v>
      </c>
      <c r="AB103" s="15">
        <v>52.581099999999999</v>
      </c>
      <c r="AC103" s="11">
        <v>2.9740000000000002</v>
      </c>
      <c r="AD103" s="11">
        <v>3</v>
      </c>
      <c r="AE103" s="11">
        <v>2.9173</v>
      </c>
      <c r="AF103" s="11">
        <v>2.9910000000000001</v>
      </c>
    </row>
    <row r="104" spans="2:32" x14ac:dyDescent="0.25">
      <c r="B104" s="10">
        <v>38808</v>
      </c>
      <c r="C104" s="11">
        <v>3.2164999999999999</v>
      </c>
      <c r="D104" s="15" t="e">
        <f>NA()</f>
        <v>#N/A</v>
      </c>
      <c r="E104" s="15" t="e">
        <f>NA()</f>
        <v>#N/A</v>
      </c>
      <c r="F104" s="15" t="e">
        <f>NA()</f>
        <v>#N/A</v>
      </c>
      <c r="G104" s="15" t="e">
        <f>NA()</f>
        <v>#N/A</v>
      </c>
      <c r="H104" s="49">
        <v>3.1083333333333298</v>
      </c>
      <c r="I104" s="49">
        <v>1.94166666666667</v>
      </c>
      <c r="J104" s="49">
        <v>1.6416666666666699</v>
      </c>
      <c r="K104" s="49">
        <v>2.0083333333333302</v>
      </c>
      <c r="L104" s="49">
        <v>3.1083333333333298</v>
      </c>
      <c r="M104" s="49">
        <v>1.94166666666667</v>
      </c>
      <c r="N104" s="49">
        <v>1.6416666666666699</v>
      </c>
      <c r="O104" s="49">
        <v>2.0083333333333302</v>
      </c>
      <c r="P104" s="14">
        <v>104.4</v>
      </c>
      <c r="Q104" s="14">
        <v>110.1</v>
      </c>
      <c r="R104" s="14">
        <v>108.3</v>
      </c>
      <c r="S104" s="14">
        <v>104.3</v>
      </c>
      <c r="T104" s="15">
        <v>123.2</v>
      </c>
      <c r="U104" s="15">
        <v>114.5</v>
      </c>
      <c r="V104" s="15">
        <v>112.1</v>
      </c>
      <c r="W104" s="15">
        <v>99.7</v>
      </c>
      <c r="X104" s="14">
        <v>87.34</v>
      </c>
      <c r="Y104" s="14">
        <v>85.573301000000001</v>
      </c>
      <c r="Z104" s="14">
        <v>88.54</v>
      </c>
      <c r="AA104" s="14">
        <v>87.820543000000001</v>
      </c>
      <c r="AB104" s="15">
        <v>57.561599999999999</v>
      </c>
      <c r="AC104" s="11">
        <v>3.0880000000000001</v>
      </c>
      <c r="AD104" s="11">
        <v>3.1179999999999999</v>
      </c>
      <c r="AE104" s="11">
        <v>3.0150999999999999</v>
      </c>
      <c r="AF104" s="11">
        <v>3.0830000000000002</v>
      </c>
    </row>
    <row r="105" spans="2:32" x14ac:dyDescent="0.25">
      <c r="B105" s="10">
        <v>38838</v>
      </c>
      <c r="C105" s="11">
        <v>3.2879999999999998</v>
      </c>
      <c r="D105" s="15" t="e">
        <f>NA()</f>
        <v>#N/A</v>
      </c>
      <c r="E105" s="15" t="e">
        <f>NA()</f>
        <v>#N/A</v>
      </c>
      <c r="F105" s="15" t="e">
        <f>NA()</f>
        <v>#N/A</v>
      </c>
      <c r="G105" s="15" t="e">
        <f>NA()</f>
        <v>#N/A</v>
      </c>
      <c r="H105" s="49">
        <v>3.1666666666666701</v>
      </c>
      <c r="I105" s="49">
        <v>1.9666666666666699</v>
      </c>
      <c r="J105" s="49">
        <v>1.56666666666667</v>
      </c>
      <c r="K105" s="49">
        <v>2.1</v>
      </c>
      <c r="L105" s="49">
        <v>3.1666666666666701</v>
      </c>
      <c r="M105" s="49">
        <v>1.9666666666666699</v>
      </c>
      <c r="N105" s="49">
        <v>1.56666666666667</v>
      </c>
      <c r="O105" s="49">
        <v>2.1</v>
      </c>
      <c r="P105" s="14">
        <v>105.5</v>
      </c>
      <c r="Q105" s="14">
        <v>110.2</v>
      </c>
      <c r="R105" s="14">
        <v>108.5</v>
      </c>
      <c r="S105" s="14">
        <v>105.6</v>
      </c>
      <c r="T105" s="15">
        <v>125</v>
      </c>
      <c r="U105" s="15">
        <v>116.9</v>
      </c>
      <c r="V105" s="15">
        <v>114.8</v>
      </c>
      <c r="W105" s="15">
        <v>100.7</v>
      </c>
      <c r="X105" s="14">
        <v>87.569999999999894</v>
      </c>
      <c r="Y105" s="14">
        <v>85.687002000000007</v>
      </c>
      <c r="Z105" s="14">
        <v>88.709999999999894</v>
      </c>
      <c r="AA105" s="14">
        <v>87.925410999999997</v>
      </c>
      <c r="AB105" s="15">
        <v>55.709099999999999</v>
      </c>
      <c r="AC105" s="11">
        <v>3.153</v>
      </c>
      <c r="AD105" s="11">
        <v>3.2120000000000002</v>
      </c>
      <c r="AE105" s="11">
        <v>3.1177999999999999</v>
      </c>
      <c r="AF105" s="11">
        <v>3.141</v>
      </c>
    </row>
    <row r="106" spans="2:32" x14ac:dyDescent="0.25">
      <c r="B106" s="10">
        <v>38869</v>
      </c>
      <c r="C106" s="11">
        <v>3.4355000000000002</v>
      </c>
      <c r="D106" s="15">
        <v>265781</v>
      </c>
      <c r="E106" s="15">
        <v>414814.82</v>
      </c>
      <c r="F106" s="15">
        <v>492538</v>
      </c>
      <c r="G106" s="15">
        <v>626390.12</v>
      </c>
      <c r="H106" s="49">
        <v>3.0750000000000002</v>
      </c>
      <c r="I106" s="49">
        <v>1.95</v>
      </c>
      <c r="J106" s="49">
        <v>1.625</v>
      </c>
      <c r="K106" s="49">
        <v>2.15</v>
      </c>
      <c r="L106" s="49">
        <v>3.0750000000000002</v>
      </c>
      <c r="M106" s="49">
        <v>1.95</v>
      </c>
      <c r="N106" s="49">
        <v>1.625</v>
      </c>
      <c r="O106" s="49">
        <v>2.15</v>
      </c>
      <c r="P106" s="14">
        <v>104.2</v>
      </c>
      <c r="Q106" s="14">
        <v>112.2</v>
      </c>
      <c r="R106" s="14">
        <v>108.2</v>
      </c>
      <c r="S106" s="14">
        <v>104.8</v>
      </c>
      <c r="T106" s="15">
        <v>125.2</v>
      </c>
      <c r="U106" s="15">
        <v>117.3</v>
      </c>
      <c r="V106" s="15">
        <v>114.6</v>
      </c>
      <c r="W106" s="15">
        <v>100.5</v>
      </c>
      <c r="X106" s="14">
        <v>87.819999999999894</v>
      </c>
      <c r="Y106" s="14">
        <v>85.814594999999997</v>
      </c>
      <c r="Z106" s="14">
        <v>88.819999999999894</v>
      </c>
      <c r="AA106" s="14">
        <v>88.127095999999995</v>
      </c>
      <c r="AB106" s="15">
        <v>55.437800000000003</v>
      </c>
      <c r="AC106" s="11">
        <v>3.2480000000000002</v>
      </c>
      <c r="AD106" s="11">
        <v>3.3039999999999998</v>
      </c>
      <c r="AE106" s="11">
        <v>3.1897000000000002</v>
      </c>
      <c r="AF106" s="11">
        <v>3.238</v>
      </c>
    </row>
    <row r="107" spans="2:32" x14ac:dyDescent="0.25">
      <c r="B107" s="10">
        <v>38899</v>
      </c>
      <c r="C107" s="11">
        <v>3.4590000000000001</v>
      </c>
      <c r="D107" s="15" t="e">
        <f>NA()</f>
        <v>#N/A</v>
      </c>
      <c r="E107" s="15" t="e">
        <f>NA()</f>
        <v>#N/A</v>
      </c>
      <c r="F107" s="15" t="e">
        <f>NA()</f>
        <v>#N/A</v>
      </c>
      <c r="G107" s="15" t="e">
        <f>NA()</f>
        <v>#N/A</v>
      </c>
      <c r="H107" s="49">
        <v>3.1166666666666698</v>
      </c>
      <c r="I107" s="49">
        <v>1.95</v>
      </c>
      <c r="J107" s="49">
        <v>1.63333333333333</v>
      </c>
      <c r="K107" s="49">
        <v>2.2999999999999998</v>
      </c>
      <c r="L107" s="49">
        <v>3.1166666666666698</v>
      </c>
      <c r="M107" s="49">
        <v>1.95</v>
      </c>
      <c r="N107" s="49">
        <v>1.63333333333333</v>
      </c>
      <c r="O107" s="49">
        <v>2.2999999999999998</v>
      </c>
      <c r="P107" s="14">
        <v>104.3</v>
      </c>
      <c r="Q107" s="14">
        <v>111.1</v>
      </c>
      <c r="R107" s="14">
        <v>109.5</v>
      </c>
      <c r="S107" s="14">
        <v>105.3</v>
      </c>
      <c r="T107" s="15">
        <v>124.5</v>
      </c>
      <c r="U107" s="15">
        <v>116.1</v>
      </c>
      <c r="V107" s="15">
        <v>112.9</v>
      </c>
      <c r="W107" s="15">
        <v>102.1</v>
      </c>
      <c r="X107" s="14">
        <v>88.04</v>
      </c>
      <c r="Y107" s="14">
        <v>85.981373000000005</v>
      </c>
      <c r="Z107" s="14">
        <v>88.99</v>
      </c>
      <c r="AA107" s="14">
        <v>88.217387000000002</v>
      </c>
      <c r="AB107" s="15">
        <v>58.749299999999998</v>
      </c>
      <c r="AC107" s="11">
        <v>3.3970000000000002</v>
      </c>
      <c r="AD107" s="11">
        <v>3.4279999999999999</v>
      </c>
      <c r="AE107" s="11">
        <v>3.3578999999999999</v>
      </c>
      <c r="AF107" s="11">
        <v>3.3839999999999999</v>
      </c>
    </row>
    <row r="108" spans="2:32" x14ac:dyDescent="0.25">
      <c r="B108" s="10">
        <v>38930</v>
      </c>
      <c r="C108" s="11">
        <v>3.56</v>
      </c>
      <c r="D108" s="15" t="e">
        <f>NA()</f>
        <v>#N/A</v>
      </c>
      <c r="E108" s="15" t="e">
        <f>NA()</f>
        <v>#N/A</v>
      </c>
      <c r="F108" s="15" t="e">
        <f>NA()</f>
        <v>#N/A</v>
      </c>
      <c r="G108" s="15" t="e">
        <f>NA()</f>
        <v>#N/A</v>
      </c>
      <c r="H108" s="49">
        <v>3.05833333333333</v>
      </c>
      <c r="I108" s="49">
        <v>1.925</v>
      </c>
      <c r="J108" s="49">
        <v>1.7083333333333299</v>
      </c>
      <c r="K108" s="49">
        <v>2.35</v>
      </c>
      <c r="L108" s="49">
        <v>3.05833333333333</v>
      </c>
      <c r="M108" s="49">
        <v>1.925</v>
      </c>
      <c r="N108" s="49">
        <v>1.7083333333333299</v>
      </c>
      <c r="O108" s="49">
        <v>2.35</v>
      </c>
      <c r="P108" s="14">
        <v>105.4</v>
      </c>
      <c r="Q108" s="14">
        <v>110</v>
      </c>
      <c r="R108" s="14">
        <v>110.6</v>
      </c>
      <c r="S108" s="14">
        <v>103.5</v>
      </c>
      <c r="T108" s="15">
        <v>124.6</v>
      </c>
      <c r="U108" s="15">
        <v>116.9</v>
      </c>
      <c r="V108" s="15">
        <v>112.5</v>
      </c>
      <c r="W108" s="15">
        <v>102.7</v>
      </c>
      <c r="X108" s="14">
        <v>88.14</v>
      </c>
      <c r="Y108" s="14">
        <v>86.098951</v>
      </c>
      <c r="Z108" s="14">
        <v>89.09</v>
      </c>
      <c r="AA108" s="14">
        <v>88.243290000000002</v>
      </c>
      <c r="AB108" s="15">
        <v>57.793999999999997</v>
      </c>
      <c r="AC108" s="11">
        <v>3.468</v>
      </c>
      <c r="AD108" s="11">
        <v>3.4870000000000001</v>
      </c>
      <c r="AE108" s="11">
        <v>3.4358</v>
      </c>
      <c r="AF108" s="11">
        <v>3.4470000000000001</v>
      </c>
    </row>
    <row r="109" spans="2:32" x14ac:dyDescent="0.25">
      <c r="B109" s="10">
        <v>38961</v>
      </c>
      <c r="C109" s="11">
        <v>3.6550000000000002</v>
      </c>
      <c r="D109" s="15">
        <v>268413</v>
      </c>
      <c r="E109" s="15">
        <v>416418.27</v>
      </c>
      <c r="F109" s="15">
        <v>492715</v>
      </c>
      <c r="G109" s="15">
        <v>632711.41</v>
      </c>
      <c r="H109" s="49">
        <v>3</v>
      </c>
      <c r="I109" s="49">
        <v>1.9</v>
      </c>
      <c r="J109" s="49">
        <v>1.7</v>
      </c>
      <c r="K109" s="49">
        <v>2.4</v>
      </c>
      <c r="L109" s="49">
        <v>3</v>
      </c>
      <c r="M109" s="49">
        <v>1.9</v>
      </c>
      <c r="N109" s="49">
        <v>1.7</v>
      </c>
      <c r="O109" s="49">
        <v>2.4</v>
      </c>
      <c r="P109" s="14">
        <v>105.6</v>
      </c>
      <c r="Q109" s="14">
        <v>111.3</v>
      </c>
      <c r="R109" s="14">
        <v>111.8</v>
      </c>
      <c r="S109" s="14">
        <v>104.2</v>
      </c>
      <c r="T109" s="15">
        <v>125.7</v>
      </c>
      <c r="U109" s="15">
        <v>117.1</v>
      </c>
      <c r="V109" s="15">
        <v>114.1</v>
      </c>
      <c r="W109" s="15">
        <v>102.3</v>
      </c>
      <c r="X109" s="14">
        <v>88.33</v>
      </c>
      <c r="Y109" s="14">
        <v>86.338036000000002</v>
      </c>
      <c r="Z109" s="14">
        <v>89.15</v>
      </c>
      <c r="AA109" s="14">
        <v>88.445403999999996</v>
      </c>
      <c r="AB109" s="15">
        <v>50.281999999999996</v>
      </c>
      <c r="AC109" s="11">
        <v>3.57</v>
      </c>
      <c r="AD109" s="11">
        <v>3.58</v>
      </c>
      <c r="AE109" s="11">
        <v>3.5240999999999998</v>
      </c>
      <c r="AF109" s="11">
        <v>3.5760000000000001</v>
      </c>
    </row>
    <row r="110" spans="2:32" x14ac:dyDescent="0.25">
      <c r="B110" s="10">
        <v>38991</v>
      </c>
      <c r="C110" s="11">
        <v>3.76</v>
      </c>
      <c r="D110" s="15" t="e">
        <f>NA()</f>
        <v>#N/A</v>
      </c>
      <c r="E110" s="15" t="e">
        <f>NA()</f>
        <v>#N/A</v>
      </c>
      <c r="F110" s="15" t="e">
        <f>NA()</f>
        <v>#N/A</v>
      </c>
      <c r="G110" s="15" t="e">
        <f>NA()</f>
        <v>#N/A</v>
      </c>
      <c r="H110" s="49">
        <v>2.8333333333333299</v>
      </c>
      <c r="I110" s="49">
        <v>1.875</v>
      </c>
      <c r="J110" s="49">
        <v>1.575</v>
      </c>
      <c r="K110" s="49">
        <v>2.3416666666666699</v>
      </c>
      <c r="L110" s="49">
        <v>2.8333333333333299</v>
      </c>
      <c r="M110" s="49">
        <v>1.875</v>
      </c>
      <c r="N110" s="49">
        <v>1.575</v>
      </c>
      <c r="O110" s="49">
        <v>2.3416666666666699</v>
      </c>
      <c r="P110" s="14">
        <v>105.2</v>
      </c>
      <c r="Q110" s="14">
        <v>109.5</v>
      </c>
      <c r="R110" s="14">
        <v>112.7</v>
      </c>
      <c r="S110" s="14">
        <v>105.5</v>
      </c>
      <c r="T110" s="15">
        <v>125.1</v>
      </c>
      <c r="U110" s="15">
        <v>117.4</v>
      </c>
      <c r="V110" s="15">
        <v>112.7</v>
      </c>
      <c r="W110" s="15">
        <v>101.9</v>
      </c>
      <c r="X110" s="14">
        <v>88.44</v>
      </c>
      <c r="Y110" s="14">
        <v>86.438534000000004</v>
      </c>
      <c r="Z110" s="14">
        <v>89.2</v>
      </c>
      <c r="AA110" s="14">
        <v>88.681486000000007</v>
      </c>
      <c r="AB110" s="15">
        <v>47.697600000000001</v>
      </c>
      <c r="AC110" s="11">
        <v>3.64</v>
      </c>
      <c r="AD110" s="11">
        <v>3.657</v>
      </c>
      <c r="AE110" s="11">
        <v>3.6092</v>
      </c>
      <c r="AF110" s="11">
        <v>3.661</v>
      </c>
    </row>
    <row r="111" spans="2:32" x14ac:dyDescent="0.25">
      <c r="B111" s="10">
        <v>39022</v>
      </c>
      <c r="C111" s="11">
        <v>3.77</v>
      </c>
      <c r="D111" s="15" t="e">
        <f>NA()</f>
        <v>#N/A</v>
      </c>
      <c r="E111" s="15" t="e">
        <f>NA()</f>
        <v>#N/A</v>
      </c>
      <c r="F111" s="15" t="e">
        <f>NA()</f>
        <v>#N/A</v>
      </c>
      <c r="G111" s="15" t="e">
        <f>NA()</f>
        <v>#N/A</v>
      </c>
      <c r="H111" s="49">
        <v>2.65</v>
      </c>
      <c r="I111" s="49">
        <v>1.85</v>
      </c>
      <c r="J111" s="49">
        <v>1.56666666666667</v>
      </c>
      <c r="K111" s="49">
        <v>2.2833333333333301</v>
      </c>
      <c r="L111" s="49">
        <v>2.65</v>
      </c>
      <c r="M111" s="49">
        <v>1.85</v>
      </c>
      <c r="N111" s="49">
        <v>1.56666666666667</v>
      </c>
      <c r="O111" s="49">
        <v>2.2833333333333301</v>
      </c>
      <c r="P111" s="14">
        <v>104.8</v>
      </c>
      <c r="Q111" s="14">
        <v>108.3</v>
      </c>
      <c r="R111" s="14">
        <v>113.9</v>
      </c>
      <c r="S111" s="14">
        <v>107.4</v>
      </c>
      <c r="T111" s="15">
        <v>126.3</v>
      </c>
      <c r="U111" s="15">
        <v>117.7</v>
      </c>
      <c r="V111" s="15">
        <v>112.4</v>
      </c>
      <c r="W111" s="15">
        <v>103.7</v>
      </c>
      <c r="X111" s="14">
        <v>88.59</v>
      </c>
      <c r="Y111" s="14">
        <v>86.569924</v>
      </c>
      <c r="Z111" s="14">
        <v>89.42</v>
      </c>
      <c r="AA111" s="14">
        <v>88.764709999999894</v>
      </c>
      <c r="AB111" s="15">
        <v>46.738100000000003</v>
      </c>
      <c r="AC111" s="11">
        <v>3.7050000000000001</v>
      </c>
      <c r="AD111" s="11">
        <v>3.722</v>
      </c>
      <c r="AE111" s="11">
        <v>3.6785000000000001</v>
      </c>
      <c r="AF111" s="11">
        <v>3.7119999999999997</v>
      </c>
    </row>
    <row r="112" spans="2:32" x14ac:dyDescent="0.25">
      <c r="B112" s="10">
        <v>39052</v>
      </c>
      <c r="C112" s="11">
        <v>3.9525000000000001</v>
      </c>
      <c r="D112" s="15">
        <v>270956</v>
      </c>
      <c r="E112" s="15">
        <v>421073.27</v>
      </c>
      <c r="F112" s="15">
        <v>496311</v>
      </c>
      <c r="G112" s="15">
        <v>641032.31000000006</v>
      </c>
      <c r="H112" s="49">
        <v>2.4750000000000001</v>
      </c>
      <c r="I112" s="49">
        <v>1.85</v>
      </c>
      <c r="J112" s="49">
        <v>1.425</v>
      </c>
      <c r="K112" s="49">
        <v>2.3250000000000002</v>
      </c>
      <c r="L112" s="49">
        <v>2.4750000000000001</v>
      </c>
      <c r="M112" s="49">
        <v>1.85</v>
      </c>
      <c r="N112" s="49">
        <v>1.425</v>
      </c>
      <c r="O112" s="49">
        <v>2.3250000000000002</v>
      </c>
      <c r="P112" s="14">
        <v>107.3</v>
      </c>
      <c r="Q112" s="14">
        <v>110.7</v>
      </c>
      <c r="R112" s="14">
        <v>111.5</v>
      </c>
      <c r="S112" s="14">
        <v>107.4</v>
      </c>
      <c r="T112" s="15">
        <v>128.9</v>
      </c>
      <c r="U112" s="15">
        <v>121.7</v>
      </c>
      <c r="V112" s="15">
        <v>114.4</v>
      </c>
      <c r="W112" s="15">
        <v>104.6</v>
      </c>
      <c r="X112" s="14">
        <v>88.8</v>
      </c>
      <c r="Y112" s="14">
        <v>86.701036000000002</v>
      </c>
      <c r="Z112" s="14">
        <v>89.54</v>
      </c>
      <c r="AA112" s="14">
        <v>88.802251999999996</v>
      </c>
      <c r="AB112" s="15">
        <v>47.428199999999997</v>
      </c>
      <c r="AC112" s="11">
        <v>3.7530000000000001</v>
      </c>
      <c r="AD112" s="11">
        <v>3.75</v>
      </c>
      <c r="AE112" s="11">
        <v>3.7252999999999998</v>
      </c>
      <c r="AF112" s="11">
        <v>3.7890000000000001</v>
      </c>
    </row>
    <row r="113" spans="2:32" x14ac:dyDescent="0.25">
      <c r="B113" s="10">
        <v>39083</v>
      </c>
      <c r="C113" s="11">
        <v>4.0175000000000001</v>
      </c>
      <c r="D113" s="15" t="e">
        <f>NA()</f>
        <v>#N/A</v>
      </c>
      <c r="E113" s="15" t="e">
        <f>NA()</f>
        <v>#N/A</v>
      </c>
      <c r="F113" s="15" t="e">
        <f>NA()</f>
        <v>#N/A</v>
      </c>
      <c r="G113" s="15" t="e">
        <f>NA()</f>
        <v>#N/A</v>
      </c>
      <c r="H113" s="49">
        <v>2.6666666666666701</v>
      </c>
      <c r="I113" s="49">
        <v>1.9</v>
      </c>
      <c r="J113" s="49">
        <v>1.5333333333333301</v>
      </c>
      <c r="K113" s="49">
        <v>1.9666666666666699</v>
      </c>
      <c r="L113" s="49">
        <v>2.6666666666666701</v>
      </c>
      <c r="M113" s="49">
        <v>1.9</v>
      </c>
      <c r="N113" s="49">
        <v>1.5333333333333301</v>
      </c>
      <c r="O113" s="49">
        <v>1.9666666666666699</v>
      </c>
      <c r="P113" s="14">
        <v>106.3</v>
      </c>
      <c r="Q113" s="14">
        <v>106.9</v>
      </c>
      <c r="R113" s="14">
        <v>111.3</v>
      </c>
      <c r="S113" s="14">
        <v>108</v>
      </c>
      <c r="T113" s="15">
        <v>127.4</v>
      </c>
      <c r="U113" s="15">
        <v>118.2</v>
      </c>
      <c r="V113" s="15">
        <v>113.1</v>
      </c>
      <c r="W113" s="15">
        <v>104.4</v>
      </c>
      <c r="X113" s="14">
        <v>89.18</v>
      </c>
      <c r="Y113" s="14">
        <v>86.796109999999999</v>
      </c>
      <c r="Z113" s="14">
        <v>89.61</v>
      </c>
      <c r="AA113" s="14">
        <v>89.209113000000002</v>
      </c>
      <c r="AB113" s="15">
        <v>42.226900000000001</v>
      </c>
      <c r="AC113" s="11">
        <v>3.9060000000000001</v>
      </c>
      <c r="AD113" s="11">
        <v>3.8570000000000002</v>
      </c>
      <c r="AE113" s="11">
        <v>3.8666</v>
      </c>
      <c r="AF113" s="11">
        <v>3.9119999999999999</v>
      </c>
    </row>
    <row r="114" spans="2:32" x14ac:dyDescent="0.25">
      <c r="B114" s="10">
        <v>39114</v>
      </c>
      <c r="C114" s="11">
        <v>3.9910000000000001</v>
      </c>
      <c r="D114" s="15" t="e">
        <f>NA()</f>
        <v>#N/A</v>
      </c>
      <c r="E114" s="15" t="e">
        <f>NA()</f>
        <v>#N/A</v>
      </c>
      <c r="F114" s="15" t="e">
        <f>NA()</f>
        <v>#N/A</v>
      </c>
      <c r="G114" s="15" t="e">
        <f>NA()</f>
        <v>#N/A</v>
      </c>
      <c r="H114" s="49">
        <v>2.5416666666666701</v>
      </c>
      <c r="I114" s="49">
        <v>1.94166666666667</v>
      </c>
      <c r="J114" s="49">
        <v>1.5833333333333299</v>
      </c>
      <c r="K114" s="49">
        <v>1.7333333333333301</v>
      </c>
      <c r="L114" s="49">
        <v>2.5416666666666701</v>
      </c>
      <c r="M114" s="49">
        <v>1.94166666666667</v>
      </c>
      <c r="N114" s="49">
        <v>1.5833333333333299</v>
      </c>
      <c r="O114" s="49">
        <v>1.7333333333333301</v>
      </c>
      <c r="P114" s="14">
        <v>105.6</v>
      </c>
      <c r="Q114" s="14">
        <v>110.5</v>
      </c>
      <c r="R114" s="14">
        <v>112.3</v>
      </c>
      <c r="S114" s="14">
        <v>107.2</v>
      </c>
      <c r="T114" s="15">
        <v>127.2</v>
      </c>
      <c r="U114" s="15">
        <v>118.7</v>
      </c>
      <c r="V114" s="15">
        <v>113.8</v>
      </c>
      <c r="W114" s="15">
        <v>105.2</v>
      </c>
      <c r="X114" s="14">
        <v>89.39</v>
      </c>
      <c r="Y114" s="14">
        <v>87.064869000000002</v>
      </c>
      <c r="Z114" s="14">
        <v>89.58</v>
      </c>
      <c r="AA114" s="14">
        <v>89.190816999999996</v>
      </c>
      <c r="AB114" s="15">
        <v>44.906599999999997</v>
      </c>
      <c r="AC114" s="11">
        <v>3.9350000000000001</v>
      </c>
      <c r="AD114" s="11">
        <v>3.923</v>
      </c>
      <c r="AE114" s="11">
        <v>3.9156</v>
      </c>
      <c r="AF114" s="11">
        <v>3.9539999999999997</v>
      </c>
    </row>
    <row r="115" spans="2:32" x14ac:dyDescent="0.25">
      <c r="B115" s="10">
        <v>39142</v>
      </c>
      <c r="C115" s="11">
        <v>4.1120000000000001</v>
      </c>
      <c r="D115" s="15">
        <v>273731</v>
      </c>
      <c r="E115" s="15">
        <v>422045.53</v>
      </c>
      <c r="F115" s="15">
        <v>500140</v>
      </c>
      <c r="G115" s="15">
        <v>643724.93999999994</v>
      </c>
      <c r="H115" s="49">
        <v>2.5</v>
      </c>
      <c r="I115" s="49">
        <v>1.35</v>
      </c>
      <c r="J115" s="49">
        <v>1.5</v>
      </c>
      <c r="K115" s="49">
        <v>1.65</v>
      </c>
      <c r="L115" s="49">
        <v>2.5</v>
      </c>
      <c r="M115" s="49">
        <v>1.35</v>
      </c>
      <c r="N115" s="49">
        <v>1.5</v>
      </c>
      <c r="O115" s="49">
        <v>1.65</v>
      </c>
      <c r="P115" s="14">
        <v>107.3</v>
      </c>
      <c r="Q115" s="14">
        <v>111.5</v>
      </c>
      <c r="R115" s="14">
        <v>112.5</v>
      </c>
      <c r="S115" s="14">
        <v>108.8</v>
      </c>
      <c r="T115" s="15">
        <v>129.19999999999999</v>
      </c>
      <c r="U115" s="15">
        <v>119.3</v>
      </c>
      <c r="V115" s="15">
        <v>114.8</v>
      </c>
      <c r="W115" s="15">
        <v>105.8</v>
      </c>
      <c r="X115" s="14">
        <v>89.61</v>
      </c>
      <c r="Y115" s="14">
        <v>87.104765</v>
      </c>
      <c r="Z115" s="14">
        <v>89.61</v>
      </c>
      <c r="AA115" s="14">
        <v>89.274191999999999</v>
      </c>
      <c r="AB115" s="15">
        <v>47.264800000000001</v>
      </c>
      <c r="AC115" s="11">
        <v>3.9470000000000001</v>
      </c>
      <c r="AD115" s="11">
        <v>3.98</v>
      </c>
      <c r="AE115" s="11">
        <v>3.9375999999999998</v>
      </c>
      <c r="AF115" s="11">
        <v>3.9980000000000002</v>
      </c>
    </row>
    <row r="116" spans="2:32" x14ac:dyDescent="0.25">
      <c r="B116" s="10">
        <v>39173</v>
      </c>
      <c r="C116" s="11">
        <v>4.2149999999999999</v>
      </c>
      <c r="D116" s="15" t="e">
        <f>NA()</f>
        <v>#N/A</v>
      </c>
      <c r="E116" s="15" t="e">
        <f>NA()</f>
        <v>#N/A</v>
      </c>
      <c r="F116" s="15" t="e">
        <f>NA()</f>
        <v>#N/A</v>
      </c>
      <c r="G116" s="15" t="e">
        <f>NA()</f>
        <v>#N/A</v>
      </c>
      <c r="H116" s="49">
        <v>2.6166666666666698</v>
      </c>
      <c r="I116" s="49">
        <v>1.8583333333333301</v>
      </c>
      <c r="J116" s="49">
        <v>1.5166666666666699</v>
      </c>
      <c r="K116" s="49">
        <v>1.625</v>
      </c>
      <c r="L116" s="49">
        <v>2.6166666666666698</v>
      </c>
      <c r="M116" s="49">
        <v>1.8583333333333301</v>
      </c>
      <c r="N116" s="49">
        <v>1.5166666666666699</v>
      </c>
      <c r="O116" s="49">
        <v>1.625</v>
      </c>
      <c r="P116" s="14">
        <v>105.5</v>
      </c>
      <c r="Q116" s="14">
        <v>110.7</v>
      </c>
      <c r="R116" s="14">
        <v>112.7</v>
      </c>
      <c r="S116" s="14">
        <v>110.3</v>
      </c>
      <c r="T116" s="15">
        <v>126</v>
      </c>
      <c r="U116" s="15">
        <v>117.7</v>
      </c>
      <c r="V116" s="15">
        <v>113.1</v>
      </c>
      <c r="W116" s="15">
        <v>104.9</v>
      </c>
      <c r="X116" s="14">
        <v>89.93</v>
      </c>
      <c r="Y116" s="14">
        <v>87.261086000000006</v>
      </c>
      <c r="Z116" s="14">
        <v>89.88</v>
      </c>
      <c r="AA116" s="14">
        <v>89.624234999999999</v>
      </c>
      <c r="AB116" s="15">
        <v>50.232500000000002</v>
      </c>
      <c r="AC116" s="11">
        <v>4.0960000000000001</v>
      </c>
      <c r="AD116" s="11">
        <v>4.1289999999999996</v>
      </c>
      <c r="AE116" s="11">
        <v>4.0804</v>
      </c>
      <c r="AF116" s="11">
        <v>4.133</v>
      </c>
    </row>
    <row r="117" spans="2:32" x14ac:dyDescent="0.25">
      <c r="B117" s="10">
        <v>39203</v>
      </c>
      <c r="C117" s="11">
        <v>4.4023000000000003</v>
      </c>
      <c r="D117" s="15" t="e">
        <f>NA()</f>
        <v>#N/A</v>
      </c>
      <c r="E117" s="15" t="e">
        <f>NA()</f>
        <v>#N/A</v>
      </c>
      <c r="F117" s="15" t="e">
        <f>NA()</f>
        <v>#N/A</v>
      </c>
      <c r="G117" s="15" t="e">
        <f>NA()</f>
        <v>#N/A</v>
      </c>
      <c r="H117" s="49">
        <v>2.6333333333333302</v>
      </c>
      <c r="I117" s="49">
        <v>1.86666666666667</v>
      </c>
      <c r="J117" s="49">
        <v>1.5333333333333301</v>
      </c>
      <c r="K117" s="49">
        <v>1.6</v>
      </c>
      <c r="L117" s="49">
        <v>2.6333333333333302</v>
      </c>
      <c r="M117" s="49">
        <v>1.86666666666667</v>
      </c>
      <c r="N117" s="49">
        <v>1.5333333333333301</v>
      </c>
      <c r="O117" s="49">
        <v>1.6</v>
      </c>
      <c r="P117" s="14">
        <v>104.2</v>
      </c>
      <c r="Q117" s="14">
        <v>109.6</v>
      </c>
      <c r="R117" s="14">
        <v>114.6</v>
      </c>
      <c r="S117" s="14">
        <v>110.8</v>
      </c>
      <c r="T117" s="15">
        <v>129.69999999999999</v>
      </c>
      <c r="U117" s="15">
        <v>119.9</v>
      </c>
      <c r="V117" s="15">
        <v>115.8</v>
      </c>
      <c r="W117" s="15">
        <v>106.9</v>
      </c>
      <c r="X117" s="14">
        <v>90.08</v>
      </c>
      <c r="Y117" s="14">
        <v>87.464557999999997</v>
      </c>
      <c r="Z117" s="14">
        <v>89.98</v>
      </c>
      <c r="AA117" s="14">
        <v>89.748475999999997</v>
      </c>
      <c r="AB117" s="15">
        <v>50.250399999999999</v>
      </c>
      <c r="AC117" s="11">
        <v>4.218</v>
      </c>
      <c r="AD117" s="11">
        <v>4.2450000000000001</v>
      </c>
      <c r="AE117" s="11">
        <v>4.1928000000000001</v>
      </c>
      <c r="AF117" s="11">
        <v>4.24</v>
      </c>
    </row>
    <row r="118" spans="2:32" x14ac:dyDescent="0.25">
      <c r="B118" s="10">
        <v>39234</v>
      </c>
      <c r="C118" s="11">
        <v>4.4554999999999998</v>
      </c>
      <c r="D118" s="15">
        <v>275952</v>
      </c>
      <c r="E118" s="15">
        <v>421995.28</v>
      </c>
      <c r="F118" s="15">
        <v>503671</v>
      </c>
      <c r="G118" s="15">
        <v>648369.06000000006</v>
      </c>
      <c r="H118" s="49">
        <v>2.6749999999999998</v>
      </c>
      <c r="I118" s="49">
        <v>1.875</v>
      </c>
      <c r="J118" s="49">
        <v>1.625</v>
      </c>
      <c r="K118" s="49">
        <v>1.675</v>
      </c>
      <c r="L118" s="49">
        <v>2.6749999999999998</v>
      </c>
      <c r="M118" s="49">
        <v>1.875</v>
      </c>
      <c r="N118" s="49">
        <v>1.625</v>
      </c>
      <c r="O118" s="49">
        <v>1.675</v>
      </c>
      <c r="P118" s="14">
        <v>105.6</v>
      </c>
      <c r="Q118" s="14">
        <v>108.1</v>
      </c>
      <c r="R118" s="14">
        <v>115.2</v>
      </c>
      <c r="S118" s="14">
        <v>110.9</v>
      </c>
      <c r="T118" s="15">
        <v>128.80000000000001</v>
      </c>
      <c r="U118" s="15">
        <v>119.3</v>
      </c>
      <c r="V118" s="15">
        <v>115.3</v>
      </c>
      <c r="W118" s="15">
        <v>107.1</v>
      </c>
      <c r="X118" s="14">
        <v>90.22</v>
      </c>
      <c r="Y118" s="14">
        <v>87.593170999999998</v>
      </c>
      <c r="Z118" s="14">
        <v>90.12</v>
      </c>
      <c r="AA118" s="14">
        <v>89.857889999999998</v>
      </c>
      <c r="AB118" s="15">
        <v>52.5685</v>
      </c>
      <c r="AC118" s="11">
        <v>4.3490000000000002</v>
      </c>
      <c r="AD118" s="11">
        <v>4.3609999999999998</v>
      </c>
      <c r="AE118" s="11">
        <v>4.3194999999999997</v>
      </c>
      <c r="AF118" s="11">
        <v>4.3739999999999997</v>
      </c>
    </row>
    <row r="119" spans="2:32" x14ac:dyDescent="0.25">
      <c r="B119" s="10">
        <v>39264</v>
      </c>
      <c r="C119" s="11">
        <v>4.4355000000000002</v>
      </c>
      <c r="D119" s="15" t="e">
        <f>NA()</f>
        <v>#N/A</v>
      </c>
      <c r="E119" s="15" t="e">
        <f>NA()</f>
        <v>#N/A</v>
      </c>
      <c r="F119" s="15" t="e">
        <f>NA()</f>
        <v>#N/A</v>
      </c>
      <c r="G119" s="15" t="e">
        <f>NA()</f>
        <v>#N/A</v>
      </c>
      <c r="H119" s="49">
        <v>2.68333333333333</v>
      </c>
      <c r="I119" s="49">
        <v>1.88333333333333</v>
      </c>
      <c r="J119" s="49">
        <v>0.81666666666666698</v>
      </c>
      <c r="K119" s="49">
        <v>1.65</v>
      </c>
      <c r="L119" s="49">
        <v>2.68333333333333</v>
      </c>
      <c r="M119" s="49">
        <v>1.88333333333333</v>
      </c>
      <c r="N119" s="49">
        <v>0.81666666666666698</v>
      </c>
      <c r="O119" s="49">
        <v>1.65</v>
      </c>
      <c r="P119" s="14">
        <v>104.5</v>
      </c>
      <c r="Q119" s="14">
        <v>107.5</v>
      </c>
      <c r="R119" s="14">
        <v>114.8</v>
      </c>
      <c r="S119" s="14">
        <v>110.1</v>
      </c>
      <c r="T119" s="15">
        <v>125.7</v>
      </c>
      <c r="U119" s="15">
        <v>118.9</v>
      </c>
      <c r="V119" s="15">
        <v>115.4</v>
      </c>
      <c r="W119" s="15">
        <v>107.7</v>
      </c>
      <c r="X119" s="14">
        <v>90.37</v>
      </c>
      <c r="Y119" s="14">
        <v>87.746978999999996</v>
      </c>
      <c r="Z119" s="14">
        <v>90.209999999999894</v>
      </c>
      <c r="AA119" s="14">
        <v>90.019666000000001</v>
      </c>
      <c r="AB119" s="15">
        <v>55.232500000000002</v>
      </c>
      <c r="AC119" s="11">
        <v>4.4039999999999999</v>
      </c>
      <c r="AD119" s="11">
        <v>4.3970000000000002</v>
      </c>
      <c r="AE119" s="11">
        <v>4.3662000000000001</v>
      </c>
      <c r="AF119" s="11">
        <v>4.4169999999999998</v>
      </c>
    </row>
    <row r="120" spans="2:32" x14ac:dyDescent="0.25">
      <c r="B120" s="10">
        <v>39295</v>
      </c>
      <c r="C120" s="11">
        <v>4.2309999999999999</v>
      </c>
      <c r="D120" s="15" t="e">
        <f>NA()</f>
        <v>#N/A</v>
      </c>
      <c r="E120" s="15" t="e">
        <f>NA()</f>
        <v>#N/A</v>
      </c>
      <c r="F120" s="15" t="e">
        <f>NA()</f>
        <v>#N/A</v>
      </c>
      <c r="G120" s="15" t="e">
        <f>NA()</f>
        <v>#N/A</v>
      </c>
      <c r="H120" s="49">
        <v>2.69166666666667</v>
      </c>
      <c r="I120" s="49">
        <v>1.8916666666666699</v>
      </c>
      <c r="J120" s="49">
        <v>1.675</v>
      </c>
      <c r="K120" s="49">
        <v>1.625</v>
      </c>
      <c r="L120" s="49">
        <v>2.69166666666667</v>
      </c>
      <c r="M120" s="49">
        <v>1.8916666666666699</v>
      </c>
      <c r="N120" s="49">
        <v>1.675</v>
      </c>
      <c r="O120" s="49">
        <v>1.625</v>
      </c>
      <c r="P120" s="14">
        <v>105</v>
      </c>
      <c r="Q120" s="14">
        <v>106.6</v>
      </c>
      <c r="R120" s="14">
        <v>113.6</v>
      </c>
      <c r="S120" s="14">
        <v>109.3</v>
      </c>
      <c r="T120" s="15">
        <v>126.5</v>
      </c>
      <c r="U120" s="15">
        <v>121.8</v>
      </c>
      <c r="V120" s="15">
        <v>116.2</v>
      </c>
      <c r="W120" s="15">
        <v>108</v>
      </c>
      <c r="X120" s="14">
        <v>90.51</v>
      </c>
      <c r="Y120" s="14">
        <v>87.871453000000002</v>
      </c>
      <c r="Z120" s="14">
        <v>90.49</v>
      </c>
      <c r="AA120" s="14">
        <v>90.131985999999998</v>
      </c>
      <c r="AB120" s="15">
        <v>52.367400000000004</v>
      </c>
      <c r="AC120" s="11">
        <v>4.2140000000000004</v>
      </c>
      <c r="AD120" s="11">
        <v>4.2089999999999996</v>
      </c>
      <c r="AE120" s="11">
        <v>4.1726000000000001</v>
      </c>
      <c r="AF120" s="11">
        <v>4.2220000000000004</v>
      </c>
    </row>
    <row r="121" spans="2:32" x14ac:dyDescent="0.25">
      <c r="B121" s="10">
        <v>39326</v>
      </c>
      <c r="C121" s="11">
        <v>4.125</v>
      </c>
      <c r="D121" s="15">
        <v>278182</v>
      </c>
      <c r="E121" s="15">
        <v>421546.08</v>
      </c>
      <c r="F121" s="15">
        <v>505385</v>
      </c>
      <c r="G121" s="15">
        <v>653851.69999999995</v>
      </c>
      <c r="H121" s="49">
        <v>2.7</v>
      </c>
      <c r="I121" s="49">
        <v>1.9</v>
      </c>
      <c r="J121" s="49">
        <v>1.7</v>
      </c>
      <c r="K121" s="49">
        <v>1.6</v>
      </c>
      <c r="L121" s="49">
        <v>2.7</v>
      </c>
      <c r="M121" s="49">
        <v>1.9</v>
      </c>
      <c r="N121" s="49">
        <v>1.7</v>
      </c>
      <c r="O121" s="49">
        <v>1.6</v>
      </c>
      <c r="P121" s="14">
        <v>103.2</v>
      </c>
      <c r="Q121" s="14">
        <v>105.5</v>
      </c>
      <c r="R121" s="14">
        <v>112.4</v>
      </c>
      <c r="S121" s="14">
        <v>106.5</v>
      </c>
      <c r="T121" s="15">
        <v>127.1</v>
      </c>
      <c r="U121" s="15">
        <v>119.2</v>
      </c>
      <c r="V121" s="15">
        <v>113.2</v>
      </c>
      <c r="W121" s="15">
        <v>109</v>
      </c>
      <c r="X121" s="14">
        <v>90.78</v>
      </c>
      <c r="Y121" s="14">
        <v>88.108283999999998</v>
      </c>
      <c r="Z121" s="14">
        <v>90.64</v>
      </c>
      <c r="AA121" s="14">
        <v>90.350950999999995</v>
      </c>
      <c r="AB121" s="15">
        <v>55.169199999999996</v>
      </c>
      <c r="AC121" s="11">
        <v>4.0599999999999996</v>
      </c>
      <c r="AD121" s="11">
        <v>4.1230000000000002</v>
      </c>
      <c r="AE121" s="11">
        <v>4.0288000000000004</v>
      </c>
      <c r="AF121" s="11">
        <v>4.0739999999999998</v>
      </c>
    </row>
    <row r="122" spans="2:32" x14ac:dyDescent="0.25">
      <c r="B122" s="10">
        <v>39356</v>
      </c>
      <c r="C122" s="11">
        <v>4.2365000000000004</v>
      </c>
      <c r="D122" s="15" t="e">
        <f>NA()</f>
        <v>#N/A</v>
      </c>
      <c r="E122" s="15" t="e">
        <f>NA()</f>
        <v>#N/A</v>
      </c>
      <c r="F122" s="15" t="e">
        <f>NA()</f>
        <v>#N/A</v>
      </c>
      <c r="G122" s="15" t="e">
        <f>NA()</f>
        <v>#N/A</v>
      </c>
      <c r="H122" s="49">
        <v>2.7083333333333299</v>
      </c>
      <c r="I122" s="49">
        <v>2.0166666666666702</v>
      </c>
      <c r="J122" s="49">
        <v>1.7250000000000001</v>
      </c>
      <c r="K122" s="49">
        <v>1.675</v>
      </c>
      <c r="L122" s="49">
        <v>2.7083333333333299</v>
      </c>
      <c r="M122" s="49">
        <v>2.0166666666666702</v>
      </c>
      <c r="N122" s="49">
        <v>1.7250000000000001</v>
      </c>
      <c r="O122" s="49">
        <v>1.675</v>
      </c>
      <c r="P122" s="14">
        <v>100</v>
      </c>
      <c r="Q122" s="14">
        <v>103.3</v>
      </c>
      <c r="R122" s="14">
        <v>113.2</v>
      </c>
      <c r="S122" s="14">
        <v>105.9</v>
      </c>
      <c r="T122" s="15">
        <v>127.7</v>
      </c>
      <c r="U122" s="15">
        <v>118.2</v>
      </c>
      <c r="V122" s="15">
        <v>115.9</v>
      </c>
      <c r="W122" s="15">
        <v>109.2</v>
      </c>
      <c r="X122" s="14">
        <v>91.349999999999895</v>
      </c>
      <c r="Y122" s="14">
        <v>88.336821999999998</v>
      </c>
      <c r="Z122" s="14">
        <v>90.849999999999895</v>
      </c>
      <c r="AA122" s="14">
        <v>90.563440999999997</v>
      </c>
      <c r="AB122" s="15">
        <v>57.725200000000001</v>
      </c>
      <c r="AC122" s="11">
        <v>4.0570000000000004</v>
      </c>
      <c r="AD122" s="11">
        <v>4.0650000000000004</v>
      </c>
      <c r="AE122" s="11">
        <v>4.0213999999999999</v>
      </c>
      <c r="AF122" s="11">
        <v>4.0819999999999999</v>
      </c>
    </row>
    <row r="123" spans="2:32" x14ac:dyDescent="0.25">
      <c r="B123" s="10">
        <v>39387</v>
      </c>
      <c r="C123" s="11">
        <v>4.0469999999999997</v>
      </c>
      <c r="D123" s="15" t="e">
        <f>NA()</f>
        <v>#N/A</v>
      </c>
      <c r="E123" s="15" t="e">
        <f>NA()</f>
        <v>#N/A</v>
      </c>
      <c r="F123" s="15" t="e">
        <f>NA()</f>
        <v>#N/A</v>
      </c>
      <c r="G123" s="15" t="e">
        <f>NA()</f>
        <v>#N/A</v>
      </c>
      <c r="H123" s="49">
        <v>2.93333333333333</v>
      </c>
      <c r="I123" s="49">
        <v>2.2666666666666702</v>
      </c>
      <c r="J123" s="49">
        <v>1.86666666666667</v>
      </c>
      <c r="K123" s="49">
        <v>1.7666666666666699</v>
      </c>
      <c r="L123" s="49">
        <v>2.93333333333333</v>
      </c>
      <c r="M123" s="49">
        <v>2.2666666666666702</v>
      </c>
      <c r="N123" s="49">
        <v>1.86666666666667</v>
      </c>
      <c r="O123" s="49">
        <v>1.7666666666666699</v>
      </c>
      <c r="P123" s="14">
        <v>100.9</v>
      </c>
      <c r="Q123" s="14">
        <v>103.3</v>
      </c>
      <c r="R123" s="14">
        <v>113.2</v>
      </c>
      <c r="S123" s="14">
        <v>104.7</v>
      </c>
      <c r="T123" s="15">
        <v>125.2</v>
      </c>
      <c r="U123" s="15">
        <v>117.4</v>
      </c>
      <c r="V123" s="15">
        <v>114.3</v>
      </c>
      <c r="W123" s="15">
        <v>108.9</v>
      </c>
      <c r="X123" s="14">
        <v>91.62</v>
      </c>
      <c r="Y123" s="14">
        <v>88.584039000000004</v>
      </c>
      <c r="Z123" s="14">
        <v>91.15</v>
      </c>
      <c r="AA123" s="14">
        <v>90.837672999999995</v>
      </c>
      <c r="AB123" s="15">
        <v>62.823099999999997</v>
      </c>
      <c r="AC123" s="11">
        <v>4.0129999999999999</v>
      </c>
      <c r="AD123" s="11">
        <v>4.016</v>
      </c>
      <c r="AE123" s="11">
        <v>4.0000999999999998</v>
      </c>
      <c r="AF123" s="11">
        <v>4.0460000000000003</v>
      </c>
    </row>
    <row r="124" spans="2:32" x14ac:dyDescent="0.25">
      <c r="B124" s="10">
        <v>39417</v>
      </c>
      <c r="C124" s="11">
        <v>4.1829999999999998</v>
      </c>
      <c r="D124" s="15">
        <v>280585</v>
      </c>
      <c r="E124" s="15">
        <v>421335.21</v>
      </c>
      <c r="F124" s="15">
        <v>507089</v>
      </c>
      <c r="G124" s="15">
        <v>655722.25</v>
      </c>
      <c r="H124" s="49">
        <v>3.1749999999999998</v>
      </c>
      <c r="I124" s="49">
        <v>2.2999999999999998</v>
      </c>
      <c r="J124" s="49">
        <v>2.0249999999999999</v>
      </c>
      <c r="K124" s="49">
        <v>2.1</v>
      </c>
      <c r="L124" s="49">
        <v>3.1749999999999998</v>
      </c>
      <c r="M124" s="49">
        <v>2.2999999999999998</v>
      </c>
      <c r="N124" s="49">
        <v>2.0249999999999999</v>
      </c>
      <c r="O124" s="49">
        <v>2.1</v>
      </c>
      <c r="P124" s="14">
        <v>100.4</v>
      </c>
      <c r="Q124" s="14">
        <v>103</v>
      </c>
      <c r="R124" s="14">
        <v>111.4</v>
      </c>
      <c r="S124" s="14">
        <v>104.1</v>
      </c>
      <c r="T124" s="15">
        <v>126.2</v>
      </c>
      <c r="U124" s="15">
        <v>116.3</v>
      </c>
      <c r="V124" s="15">
        <v>114.1</v>
      </c>
      <c r="W124" s="15">
        <v>109.8</v>
      </c>
      <c r="X124" s="14">
        <v>91.9</v>
      </c>
      <c r="Y124" s="14">
        <v>88.790222999999997</v>
      </c>
      <c r="Z124" s="14">
        <v>91.37</v>
      </c>
      <c r="AA124" s="14">
        <v>90.978645</v>
      </c>
      <c r="AB124" s="15">
        <v>62.759900000000002</v>
      </c>
      <c r="AC124" s="11">
        <v>4.0640000000000001</v>
      </c>
      <c r="AD124" s="11">
        <v>4.0270000000000001</v>
      </c>
      <c r="AE124" s="11">
        <v>4.0317999999999996</v>
      </c>
      <c r="AF124" s="11">
        <v>4.08</v>
      </c>
    </row>
    <row r="125" spans="2:32" x14ac:dyDescent="0.25">
      <c r="B125" s="10">
        <v>39448</v>
      </c>
      <c r="C125" s="11">
        <v>3.694</v>
      </c>
      <c r="D125" s="15" t="e">
        <f>NA()</f>
        <v>#N/A</v>
      </c>
      <c r="E125" s="15" t="e">
        <f>NA()</f>
        <v>#N/A</v>
      </c>
      <c r="F125" s="15" t="e">
        <f>NA()</f>
        <v>#N/A</v>
      </c>
      <c r="G125" s="15" t="e">
        <f>NA()</f>
        <v>#N/A</v>
      </c>
      <c r="H125" s="49">
        <v>3.09381598793364</v>
      </c>
      <c r="I125" s="49">
        <v>2.2599392215366998</v>
      </c>
      <c r="J125" s="49">
        <v>2.0064258386531701</v>
      </c>
      <c r="K125" s="49">
        <v>1.97123114721791</v>
      </c>
      <c r="L125" s="49">
        <v>3.09381598793364</v>
      </c>
      <c r="M125" s="49">
        <v>2.2599392215366998</v>
      </c>
      <c r="N125" s="49">
        <v>2.0064258386531701</v>
      </c>
      <c r="O125" s="49">
        <v>1.97123114721791</v>
      </c>
      <c r="P125" s="14">
        <v>98.9</v>
      </c>
      <c r="Q125" s="14">
        <v>102.1</v>
      </c>
      <c r="R125" s="14">
        <v>110.6</v>
      </c>
      <c r="S125" s="14">
        <v>103.1</v>
      </c>
      <c r="T125" s="15">
        <v>127.4</v>
      </c>
      <c r="U125" s="15">
        <v>120.6</v>
      </c>
      <c r="V125" s="15">
        <v>114.8</v>
      </c>
      <c r="W125" s="15">
        <v>110.7</v>
      </c>
      <c r="X125" s="14">
        <v>92.27</v>
      </c>
      <c r="Y125" s="14">
        <v>89.203897999999995</v>
      </c>
      <c r="Z125" s="14">
        <v>91.73</v>
      </c>
      <c r="AA125" s="14">
        <v>91.061054999999996</v>
      </c>
      <c r="AB125" s="15">
        <v>62.438699999999997</v>
      </c>
      <c r="AC125" s="11">
        <v>3.843</v>
      </c>
      <c r="AD125" s="11">
        <v>3.7069999999999999</v>
      </c>
      <c r="AE125" s="11">
        <v>3.8302</v>
      </c>
      <c r="AF125" s="11">
        <v>3.8820000000000001</v>
      </c>
    </row>
    <row r="126" spans="2:32" x14ac:dyDescent="0.25">
      <c r="B126" s="10">
        <v>39479</v>
      </c>
      <c r="C126" s="11">
        <v>3.5779999999999998</v>
      </c>
      <c r="D126" s="15" t="e">
        <f>NA()</f>
        <v>#N/A</v>
      </c>
      <c r="E126" s="15" t="e">
        <f>NA()</f>
        <v>#N/A</v>
      </c>
      <c r="F126" s="15" t="e">
        <f>NA()</f>
        <v>#N/A</v>
      </c>
      <c r="G126" s="15" t="e">
        <f>NA()</f>
        <v>#N/A</v>
      </c>
      <c r="H126" s="49">
        <v>3.1290693904437599</v>
      </c>
      <c r="I126" s="49">
        <v>2.3268904604254002</v>
      </c>
      <c r="J126" s="49">
        <v>2.0300792029940502</v>
      </c>
      <c r="K126" s="49">
        <v>1.9130404329005599</v>
      </c>
      <c r="L126" s="49">
        <v>3.1290693904437599</v>
      </c>
      <c r="M126" s="49">
        <v>2.3268904604254002</v>
      </c>
      <c r="N126" s="49">
        <v>2.0300792029940502</v>
      </c>
      <c r="O126" s="49">
        <v>1.9130404329005599</v>
      </c>
      <c r="P126" s="14">
        <v>96</v>
      </c>
      <c r="Q126" s="14">
        <v>100.6</v>
      </c>
      <c r="R126" s="14">
        <v>109.3</v>
      </c>
      <c r="S126" s="14">
        <v>102.7</v>
      </c>
      <c r="T126" s="15">
        <v>126.9</v>
      </c>
      <c r="U126" s="15">
        <v>119.9</v>
      </c>
      <c r="V126" s="15">
        <v>116.1</v>
      </c>
      <c r="W126" s="15">
        <v>110.4</v>
      </c>
      <c r="X126" s="14">
        <v>92.569999999999894</v>
      </c>
      <c r="Y126" s="14">
        <v>89.309034999999895</v>
      </c>
      <c r="Z126" s="14">
        <v>91.76</v>
      </c>
      <c r="AA126" s="14">
        <v>91.183104</v>
      </c>
      <c r="AB126" s="15">
        <v>64.086200000000005</v>
      </c>
      <c r="AC126" s="11">
        <v>3.573</v>
      </c>
      <c r="AD126" s="11">
        <v>3.6339999999999999</v>
      </c>
      <c r="AE126" s="11">
        <v>3.601</v>
      </c>
      <c r="AF126" s="11">
        <v>3.6560000000000001</v>
      </c>
    </row>
    <row r="127" spans="2:32" x14ac:dyDescent="0.25">
      <c r="B127" s="10">
        <v>39508</v>
      </c>
      <c r="C127" s="11">
        <v>3.8654999999999999</v>
      </c>
      <c r="D127" s="15">
        <v>281859</v>
      </c>
      <c r="E127" s="15">
        <v>424823.77</v>
      </c>
      <c r="F127" s="15">
        <v>508855</v>
      </c>
      <c r="G127" s="15">
        <v>661414.68999999994</v>
      </c>
      <c r="H127" s="49">
        <v>3.0931558166742201</v>
      </c>
      <c r="I127" s="49">
        <v>2.2917013293223198</v>
      </c>
      <c r="J127" s="49">
        <v>2.0548832884381798</v>
      </c>
      <c r="K127" s="49">
        <v>2.0207487599048699</v>
      </c>
      <c r="L127" s="49">
        <v>3.0931558166742201</v>
      </c>
      <c r="M127" s="49">
        <v>2.2917013293223198</v>
      </c>
      <c r="N127" s="49">
        <v>2.0548832884381798</v>
      </c>
      <c r="O127" s="49">
        <v>2.0207487599048699</v>
      </c>
      <c r="P127" s="14">
        <v>93.4</v>
      </c>
      <c r="Q127" s="14">
        <v>98.2</v>
      </c>
      <c r="R127" s="14">
        <v>109.5</v>
      </c>
      <c r="S127" s="14">
        <v>104.2</v>
      </c>
      <c r="T127" s="15">
        <v>124.5</v>
      </c>
      <c r="U127" s="15">
        <v>120.4</v>
      </c>
      <c r="V127" s="15">
        <v>114.3</v>
      </c>
      <c r="W127" s="15">
        <v>110.1</v>
      </c>
      <c r="X127" s="14">
        <v>92.75</v>
      </c>
      <c r="Y127" s="14">
        <v>89.635473000000005</v>
      </c>
      <c r="Z127" s="14">
        <v>92</v>
      </c>
      <c r="AA127" s="14">
        <v>91.439856000000006</v>
      </c>
      <c r="AB127" s="15">
        <v>66.120900000000006</v>
      </c>
      <c r="AC127" s="11">
        <v>3.677</v>
      </c>
      <c r="AD127" s="11">
        <v>3.7989999999999999</v>
      </c>
      <c r="AE127" s="11">
        <v>3.6985000000000001</v>
      </c>
      <c r="AF127" s="11">
        <v>3.6930000000000001</v>
      </c>
    </row>
    <row r="128" spans="2:32" x14ac:dyDescent="0.25">
      <c r="B128" s="10">
        <v>39539</v>
      </c>
      <c r="C128" s="11">
        <v>4.0279999999999996</v>
      </c>
      <c r="D128" s="15" t="e">
        <f>NA()</f>
        <v>#N/A</v>
      </c>
      <c r="E128" s="15" t="e">
        <f>NA()</f>
        <v>#N/A</v>
      </c>
      <c r="F128" s="15" t="e">
        <f>NA()</f>
        <v>#N/A</v>
      </c>
      <c r="G128" s="15" t="e">
        <f>NA()</f>
        <v>#N/A</v>
      </c>
      <c r="H128" s="49">
        <v>3.0662847222222198</v>
      </c>
      <c r="I128" s="49">
        <v>2.4500797109524601</v>
      </c>
      <c r="J128" s="49">
        <v>2.08929327784604</v>
      </c>
      <c r="K128" s="49">
        <v>2.1333133696440201</v>
      </c>
      <c r="L128" s="49">
        <v>3.0662847222222198</v>
      </c>
      <c r="M128" s="49">
        <v>2.4500797109524601</v>
      </c>
      <c r="N128" s="49">
        <v>2.08929327784604</v>
      </c>
      <c r="O128" s="49">
        <v>2.1333133696440201</v>
      </c>
      <c r="P128" s="14">
        <v>91.7</v>
      </c>
      <c r="Q128" s="14">
        <v>97.4</v>
      </c>
      <c r="R128" s="14">
        <v>107.4</v>
      </c>
      <c r="S128" s="14">
        <v>103.1</v>
      </c>
      <c r="T128" s="15">
        <v>126.5</v>
      </c>
      <c r="U128" s="15">
        <v>121.8</v>
      </c>
      <c r="V128" s="15">
        <v>117.1</v>
      </c>
      <c r="W128" s="15">
        <v>110.8</v>
      </c>
      <c r="X128" s="14">
        <v>92.959999999999894</v>
      </c>
      <c r="Y128" s="14">
        <v>89.709408999999894</v>
      </c>
      <c r="Z128" s="14">
        <v>92.19</v>
      </c>
      <c r="AA128" s="14">
        <v>91.224547000000001</v>
      </c>
      <c r="AB128" s="15">
        <v>69.847399999999993</v>
      </c>
      <c r="AC128" s="11">
        <v>3.93</v>
      </c>
      <c r="AD128" s="11">
        <v>4.0140000000000002</v>
      </c>
      <c r="AE128" s="11">
        <v>3.9156</v>
      </c>
      <c r="AF128" s="11">
        <v>3.9390000000000001</v>
      </c>
    </row>
    <row r="129" spans="2:32" x14ac:dyDescent="0.25">
      <c r="B129" s="10">
        <v>39569</v>
      </c>
      <c r="C129" s="11">
        <v>4.3490000000000002</v>
      </c>
      <c r="D129" s="15" t="e">
        <f>NA()</f>
        <v>#N/A</v>
      </c>
      <c r="E129" s="15" t="e">
        <f>NA()</f>
        <v>#N/A</v>
      </c>
      <c r="F129" s="15" t="e">
        <f>NA()</f>
        <v>#N/A</v>
      </c>
      <c r="G129" s="15" t="e">
        <f>NA()</f>
        <v>#N/A</v>
      </c>
      <c r="H129" s="49">
        <v>3.0279478223788301</v>
      </c>
      <c r="I129" s="49">
        <v>2.5160066997711898</v>
      </c>
      <c r="J129" s="49">
        <v>2.1527112591835902</v>
      </c>
      <c r="K129" s="49">
        <v>2.09950815301967</v>
      </c>
      <c r="L129" s="49">
        <v>3.0279478223788301</v>
      </c>
      <c r="M129" s="49">
        <v>2.5160066997711898</v>
      </c>
      <c r="N129" s="49">
        <v>2.1527112591835902</v>
      </c>
      <c r="O129" s="49">
        <v>2.09950815301967</v>
      </c>
      <c r="P129" s="14">
        <v>90.6</v>
      </c>
      <c r="Q129" s="14">
        <v>101.1</v>
      </c>
      <c r="R129" s="14">
        <v>104.8</v>
      </c>
      <c r="S129" s="14">
        <v>102.8</v>
      </c>
      <c r="T129" s="15">
        <v>122.9</v>
      </c>
      <c r="U129" s="15">
        <v>118.1</v>
      </c>
      <c r="V129" s="15">
        <v>111.5</v>
      </c>
      <c r="W129" s="15">
        <v>108.3</v>
      </c>
      <c r="X129" s="14">
        <v>93.14</v>
      </c>
      <c r="Y129" s="14">
        <v>89.919381999999999</v>
      </c>
      <c r="Z129" s="14">
        <v>92.349999999999895</v>
      </c>
      <c r="AA129" s="14">
        <v>91.471558000000002</v>
      </c>
      <c r="AB129" s="15">
        <v>80.103899999999996</v>
      </c>
      <c r="AC129" s="11">
        <v>4.1079999999999997</v>
      </c>
      <c r="AD129" s="11">
        <v>4.1689999999999996</v>
      </c>
      <c r="AE129" s="11">
        <v>4.0782999999999996</v>
      </c>
      <c r="AF129" s="11">
        <v>4.1040000000000001</v>
      </c>
    </row>
    <row r="130" spans="2:32" x14ac:dyDescent="0.25">
      <c r="B130" s="10">
        <v>39600</v>
      </c>
      <c r="C130" s="11">
        <v>4.6289999999999996</v>
      </c>
      <c r="D130" s="15">
        <v>282012</v>
      </c>
      <c r="E130" s="15">
        <v>421572.65</v>
      </c>
      <c r="F130" s="15">
        <v>506456</v>
      </c>
      <c r="G130" s="15">
        <v>659737.56000000006</v>
      </c>
      <c r="H130" s="49">
        <v>3.1579912783239101</v>
      </c>
      <c r="I130" s="49">
        <v>2.6505347881916999</v>
      </c>
      <c r="J130" s="49">
        <v>2.2342271644208598</v>
      </c>
      <c r="K130" s="49">
        <v>2.20229176855266</v>
      </c>
      <c r="L130" s="49">
        <v>3.1579912783239101</v>
      </c>
      <c r="M130" s="49">
        <v>2.6505347881916999</v>
      </c>
      <c r="N130" s="49">
        <v>2.2342271644208598</v>
      </c>
      <c r="O130" s="49">
        <v>2.20229176855266</v>
      </c>
      <c r="P130" s="14">
        <v>86.1</v>
      </c>
      <c r="Q130" s="14">
        <v>99.1</v>
      </c>
      <c r="R130" s="14">
        <v>101.6</v>
      </c>
      <c r="S130" s="14">
        <v>101.5</v>
      </c>
      <c r="T130" s="15">
        <v>116.6</v>
      </c>
      <c r="U130" s="15">
        <v>119.5</v>
      </c>
      <c r="V130" s="15">
        <v>111.3</v>
      </c>
      <c r="W130" s="15">
        <v>109.4</v>
      </c>
      <c r="X130" s="14">
        <v>93.41</v>
      </c>
      <c r="Y130" s="14">
        <v>90.209259000000003</v>
      </c>
      <c r="Z130" s="14">
        <v>92.48</v>
      </c>
      <c r="AA130" s="14">
        <v>91.583439999999996</v>
      </c>
      <c r="AB130" s="15">
        <v>85.931899999999999</v>
      </c>
      <c r="AC130" s="11">
        <v>4.5259999999999998</v>
      </c>
      <c r="AD130" s="11">
        <v>4.5750000000000002</v>
      </c>
      <c r="AE130" s="11">
        <v>4.5023999999999997</v>
      </c>
      <c r="AF130" s="11">
        <v>4.5460000000000003</v>
      </c>
    </row>
    <row r="131" spans="2:32" x14ac:dyDescent="0.25">
      <c r="B131" s="10">
        <v>39630</v>
      </c>
      <c r="C131" s="11">
        <v>4.3979999999999997</v>
      </c>
      <c r="D131" s="15" t="e">
        <f>NA()</f>
        <v>#N/A</v>
      </c>
      <c r="E131" s="15" t="e">
        <f>NA()</f>
        <v>#N/A</v>
      </c>
      <c r="F131" s="15" t="e">
        <f>NA()</f>
        <v>#N/A</v>
      </c>
      <c r="G131" s="15" t="e">
        <f>NA()</f>
        <v>#N/A</v>
      </c>
      <c r="H131" s="49">
        <v>3.3125</v>
      </c>
      <c r="I131" s="49">
        <v>2.8016735180346699</v>
      </c>
      <c r="J131" s="49">
        <v>2.2888883525170098</v>
      </c>
      <c r="K131" s="49">
        <v>2.2210042258018099</v>
      </c>
      <c r="L131" s="49">
        <v>3.3125</v>
      </c>
      <c r="M131" s="49">
        <v>2.8016735180346699</v>
      </c>
      <c r="N131" s="49">
        <v>2.2888883525170098</v>
      </c>
      <c r="O131" s="49">
        <v>2.2210042258018099</v>
      </c>
      <c r="P131" s="14">
        <v>88.3</v>
      </c>
      <c r="Q131" s="14">
        <v>95.6</v>
      </c>
      <c r="R131" s="14">
        <v>97.1</v>
      </c>
      <c r="S131" s="14">
        <v>97.8</v>
      </c>
      <c r="T131" s="15">
        <v>119.9</v>
      </c>
      <c r="U131" s="15">
        <v>115.6</v>
      </c>
      <c r="V131" s="15">
        <v>112.2</v>
      </c>
      <c r="W131" s="15">
        <v>107.7</v>
      </c>
      <c r="X131" s="14">
        <v>93.62</v>
      </c>
      <c r="Y131" s="14">
        <v>90.407813000000004</v>
      </c>
      <c r="Z131" s="14">
        <v>92.64</v>
      </c>
      <c r="AA131" s="14">
        <v>91.818342000000001</v>
      </c>
      <c r="AB131" s="15">
        <v>85.284300000000002</v>
      </c>
      <c r="AC131" s="11">
        <v>4.4509999999999996</v>
      </c>
      <c r="AD131" s="11">
        <v>4.5270000000000001</v>
      </c>
      <c r="AE131" s="11">
        <v>4.4874999999999998</v>
      </c>
      <c r="AF131" s="11">
        <v>4.5220000000000002</v>
      </c>
    </row>
    <row r="132" spans="2:32" x14ac:dyDescent="0.25">
      <c r="B132" s="10">
        <v>39661</v>
      </c>
      <c r="C132" s="11">
        <v>4.2670000000000003</v>
      </c>
      <c r="D132" s="15" t="e">
        <f>NA()</f>
        <v>#N/A</v>
      </c>
      <c r="E132" s="15" t="e">
        <f>NA()</f>
        <v>#N/A</v>
      </c>
      <c r="F132" s="15" t="e">
        <f>NA()</f>
        <v>#N/A</v>
      </c>
      <c r="G132" s="15" t="e">
        <f>NA()</f>
        <v>#N/A</v>
      </c>
      <c r="H132" s="49">
        <v>3.2054004718976001</v>
      </c>
      <c r="I132" s="49">
        <v>2.8987082203117498</v>
      </c>
      <c r="J132" s="49">
        <v>2.2651900497972202</v>
      </c>
      <c r="K132" s="49">
        <v>2.2013807441670799</v>
      </c>
      <c r="L132" s="49">
        <v>3.2054004718976001</v>
      </c>
      <c r="M132" s="49">
        <v>2.8987082203117498</v>
      </c>
      <c r="N132" s="49">
        <v>2.2651900497972202</v>
      </c>
      <c r="O132" s="49">
        <v>2.2013807441670799</v>
      </c>
      <c r="P132" s="14">
        <v>84.4</v>
      </c>
      <c r="Q132" s="14">
        <v>94.8</v>
      </c>
      <c r="R132" s="14">
        <v>97.3</v>
      </c>
      <c r="S132" s="14">
        <v>95.3</v>
      </c>
      <c r="T132" s="15">
        <v>116</v>
      </c>
      <c r="U132" s="15">
        <v>111.8</v>
      </c>
      <c r="V132" s="15">
        <v>110.2</v>
      </c>
      <c r="W132" s="15">
        <v>109.5</v>
      </c>
      <c r="X132" s="14">
        <v>93.76</v>
      </c>
      <c r="Y132" s="14">
        <v>90.660150999999999</v>
      </c>
      <c r="Z132" s="14">
        <v>92.69</v>
      </c>
      <c r="AA132" s="14">
        <v>91.900420999999895</v>
      </c>
      <c r="AB132" s="15">
        <v>77.038300000000007</v>
      </c>
      <c r="AC132" s="11">
        <v>4.3339999999999996</v>
      </c>
      <c r="AD132" s="11">
        <v>4.3469999999999995</v>
      </c>
      <c r="AE132" s="11">
        <v>4.3163</v>
      </c>
      <c r="AF132" s="11">
        <v>4.3940000000000001</v>
      </c>
    </row>
    <row r="133" spans="2:32" x14ac:dyDescent="0.25">
      <c r="B133" s="10">
        <v>39692</v>
      </c>
      <c r="C133" s="11">
        <v>3.8620000000000001</v>
      </c>
      <c r="D133" s="15">
        <v>279890</v>
      </c>
      <c r="E133" s="15">
        <v>416104.59</v>
      </c>
      <c r="F133" s="15">
        <v>504976</v>
      </c>
      <c r="G133" s="15">
        <v>657286.48</v>
      </c>
      <c r="H133" s="49">
        <v>3.1970489029773002</v>
      </c>
      <c r="I133" s="49">
        <v>2.69357934806427</v>
      </c>
      <c r="J133" s="49">
        <v>2.10067366165209</v>
      </c>
      <c r="K133" s="49">
        <v>2.0652147950436199</v>
      </c>
      <c r="L133" s="49">
        <v>3.1970489029773002</v>
      </c>
      <c r="M133" s="49">
        <v>2.69357934806427</v>
      </c>
      <c r="N133" s="49">
        <v>2.10067366165209</v>
      </c>
      <c r="O133" s="49">
        <v>2.0652147950436199</v>
      </c>
      <c r="P133" s="14">
        <v>81.599999999999994</v>
      </c>
      <c r="Q133" s="14">
        <v>95.7</v>
      </c>
      <c r="R133" s="14">
        <v>96.5</v>
      </c>
      <c r="S133" s="14">
        <v>92.2</v>
      </c>
      <c r="T133" s="15">
        <v>115.3</v>
      </c>
      <c r="U133" s="15">
        <v>110.7</v>
      </c>
      <c r="V133" s="15">
        <v>110.1</v>
      </c>
      <c r="W133" s="15">
        <v>107.4</v>
      </c>
      <c r="X133" s="14">
        <v>93.959999999999894</v>
      </c>
      <c r="Y133" s="14">
        <v>90.717044000000001</v>
      </c>
      <c r="Z133" s="14">
        <v>92.79</v>
      </c>
      <c r="AA133" s="14">
        <v>91.946347000000003</v>
      </c>
      <c r="AB133" s="15">
        <v>69.998099999999994</v>
      </c>
      <c r="AC133" s="11">
        <v>4.2309999999999999</v>
      </c>
      <c r="AD133" s="11">
        <v>4.2489999999999997</v>
      </c>
      <c r="AE133" s="11">
        <v>4.1581999999999999</v>
      </c>
      <c r="AF133" s="11">
        <v>4.1360000000000001</v>
      </c>
    </row>
    <row r="134" spans="2:32" x14ac:dyDescent="0.25">
      <c r="B134" s="10">
        <v>39722</v>
      </c>
      <c r="C134" s="11">
        <v>2.5949999999999998</v>
      </c>
      <c r="D134" s="15" t="e">
        <f>NA()</f>
        <v>#N/A</v>
      </c>
      <c r="E134" s="15" t="e">
        <f>NA()</f>
        <v>#N/A</v>
      </c>
      <c r="F134" s="15" t="e">
        <f>NA()</f>
        <v>#N/A</v>
      </c>
      <c r="G134" s="15" t="e">
        <f>NA()</f>
        <v>#N/A</v>
      </c>
      <c r="H134" s="49">
        <v>2.6636410672953801</v>
      </c>
      <c r="I134" s="49">
        <v>2.32233878396067</v>
      </c>
      <c r="J134" s="49">
        <v>1.9357215971277999</v>
      </c>
      <c r="K134" s="49">
        <v>2.4583333333333299</v>
      </c>
      <c r="L134" s="49">
        <v>2.6636410672953801</v>
      </c>
      <c r="M134" s="49">
        <v>2.32233878396067</v>
      </c>
      <c r="N134" s="49">
        <v>1.9357215971277999</v>
      </c>
      <c r="O134" s="49">
        <v>2.4583333333333299</v>
      </c>
      <c r="P134" s="14">
        <v>79</v>
      </c>
      <c r="Q134" s="14">
        <v>91.5</v>
      </c>
      <c r="R134" s="14">
        <v>87.7</v>
      </c>
      <c r="S134" s="14">
        <v>87.6</v>
      </c>
      <c r="T134" s="15">
        <v>109.5</v>
      </c>
      <c r="U134" s="15">
        <v>108.2</v>
      </c>
      <c r="V134" s="15">
        <v>107.6</v>
      </c>
      <c r="W134" s="15">
        <v>105.1</v>
      </c>
      <c r="X134" s="14">
        <v>94.05</v>
      </c>
      <c r="Y134" s="14">
        <v>90.905161000000007</v>
      </c>
      <c r="Z134" s="14">
        <v>93.02</v>
      </c>
      <c r="AA134" s="14">
        <v>92.051755</v>
      </c>
      <c r="AB134" s="15">
        <v>55.203899999999997</v>
      </c>
      <c r="AC134" s="11">
        <v>3.0419999999999998</v>
      </c>
      <c r="AD134" s="11">
        <v>3.08</v>
      </c>
      <c r="AE134" s="11">
        <v>2.8887999999999998</v>
      </c>
      <c r="AF134" s="11">
        <v>2.7229999999999999</v>
      </c>
    </row>
    <row r="135" spans="2:32" x14ac:dyDescent="0.25">
      <c r="B135" s="10">
        <v>39753</v>
      </c>
      <c r="C135" s="11">
        <v>1.9039999999999999</v>
      </c>
      <c r="D135" s="15" t="e">
        <f>NA()</f>
        <v>#N/A</v>
      </c>
      <c r="E135" s="15" t="e">
        <f>NA()</f>
        <v>#N/A</v>
      </c>
      <c r="F135" s="15" t="e">
        <f>NA()</f>
        <v>#N/A</v>
      </c>
      <c r="G135" s="15" t="e">
        <f>NA()</f>
        <v>#N/A</v>
      </c>
      <c r="H135" s="49">
        <v>2.1861565522122599</v>
      </c>
      <c r="I135" s="49">
        <v>2.0173183997298501</v>
      </c>
      <c r="J135" s="49">
        <v>1.53343630570616</v>
      </c>
      <c r="K135" s="49">
        <v>1.48026568863198</v>
      </c>
      <c r="L135" s="49">
        <v>2.1861565522122599</v>
      </c>
      <c r="M135" s="49">
        <v>2.0173183997298501</v>
      </c>
      <c r="N135" s="49">
        <v>1.53343630570616</v>
      </c>
      <c r="O135" s="49">
        <v>1.48026568863198</v>
      </c>
      <c r="P135" s="14">
        <v>78.2</v>
      </c>
      <c r="Q135" s="14">
        <v>85.6</v>
      </c>
      <c r="R135" s="14">
        <v>86.1</v>
      </c>
      <c r="S135" s="14">
        <v>81.2</v>
      </c>
      <c r="T135" s="15">
        <v>104.2</v>
      </c>
      <c r="U135" s="15">
        <v>104.8</v>
      </c>
      <c r="V135" s="15">
        <v>102.2</v>
      </c>
      <c r="W135" s="15">
        <v>100.5</v>
      </c>
      <c r="X135" s="14">
        <v>94.06</v>
      </c>
      <c r="Y135" s="14">
        <v>91.009203999999997</v>
      </c>
      <c r="Z135" s="14">
        <v>93.069999999999894</v>
      </c>
      <c r="AA135" s="14">
        <v>92.129141000000004</v>
      </c>
      <c r="AB135" s="15">
        <v>43.1188</v>
      </c>
      <c r="AC135" s="11">
        <v>2.355</v>
      </c>
      <c r="AD135" s="11">
        <v>2.5540000000000003</v>
      </c>
      <c r="AE135" s="11">
        <v>2.2385000000000002</v>
      </c>
      <c r="AF135" s="11">
        <v>2.1579999999999999</v>
      </c>
    </row>
    <row r="136" spans="2:32" x14ac:dyDescent="0.25">
      <c r="B136" s="10">
        <v>39783</v>
      </c>
      <c r="C136" s="11">
        <v>1.5590000000000002</v>
      </c>
      <c r="D136" s="15">
        <v>277058</v>
      </c>
      <c r="E136" s="15">
        <v>406427.89</v>
      </c>
      <c r="F136" s="15">
        <v>497641</v>
      </c>
      <c r="G136" s="15">
        <v>644514.81999999995</v>
      </c>
      <c r="H136" s="49">
        <v>1.21607142857143</v>
      </c>
      <c r="I136" s="49">
        <v>1.1031775096916601</v>
      </c>
      <c r="J136" s="49">
        <v>1.0721855792810899</v>
      </c>
      <c r="K136" s="49">
        <v>0.65066934985818503</v>
      </c>
      <c r="L136" s="49">
        <v>1.21607142857143</v>
      </c>
      <c r="M136" s="49">
        <v>1.1031775096916601</v>
      </c>
      <c r="N136" s="49">
        <v>1.0721855792810899</v>
      </c>
      <c r="O136" s="49">
        <v>0.65066934985818503</v>
      </c>
      <c r="P136" s="14">
        <v>72.7</v>
      </c>
      <c r="Q136" s="14">
        <v>80.900000000000006</v>
      </c>
      <c r="R136" s="14">
        <v>77.099999999999994</v>
      </c>
      <c r="S136" s="14">
        <v>75.3</v>
      </c>
      <c r="T136" s="15">
        <v>101</v>
      </c>
      <c r="U136" s="15">
        <v>100.4</v>
      </c>
      <c r="V136" s="15">
        <v>101.1</v>
      </c>
      <c r="W136" s="15">
        <v>96.8</v>
      </c>
      <c r="X136" s="14">
        <v>94.05</v>
      </c>
      <c r="Y136" s="14">
        <v>91.117821000000006</v>
      </c>
      <c r="Z136" s="14">
        <v>93.08</v>
      </c>
      <c r="AA136" s="14">
        <v>92.172668000000002</v>
      </c>
      <c r="AB136" s="15">
        <v>32.076999999999998</v>
      </c>
      <c r="AC136" s="11">
        <v>2.1539999999999999</v>
      </c>
      <c r="AD136" s="11">
        <v>2.3140000000000001</v>
      </c>
      <c r="AE136" s="11">
        <v>1.8853</v>
      </c>
      <c r="AF136" s="11">
        <v>1.883</v>
      </c>
    </row>
    <row r="137" spans="2:32" x14ac:dyDescent="0.25">
      <c r="B137" s="10">
        <v>39814</v>
      </c>
      <c r="C137" s="11">
        <v>1.2110000000000001</v>
      </c>
      <c r="D137" s="15" t="e">
        <f>NA()</f>
        <v>#N/A</v>
      </c>
      <c r="E137" s="15" t="e">
        <f>NA()</f>
        <v>#N/A</v>
      </c>
      <c r="F137" s="15" t="e">
        <f>NA()</f>
        <v>#N/A</v>
      </c>
      <c r="G137" s="15" t="e">
        <f>NA()</f>
        <v>#N/A</v>
      </c>
      <c r="H137" s="49">
        <v>1.72011331997676</v>
      </c>
      <c r="I137" s="49">
        <v>1.4340086337381599</v>
      </c>
      <c r="J137" s="49">
        <v>1.2401595014598199</v>
      </c>
      <c r="K137" s="49">
        <v>1.0383941811327499</v>
      </c>
      <c r="L137" s="49">
        <v>1.72011331997676</v>
      </c>
      <c r="M137" s="49">
        <v>1.4340086337381599</v>
      </c>
      <c r="N137" s="49">
        <v>1.2401595014598199</v>
      </c>
      <c r="O137" s="49">
        <v>1.0383941811327499</v>
      </c>
      <c r="P137" s="14">
        <v>75.099999999999994</v>
      </c>
      <c r="Q137" s="14">
        <v>81.3</v>
      </c>
      <c r="R137" s="14">
        <v>76.5</v>
      </c>
      <c r="S137" s="14">
        <v>73.599999999999994</v>
      </c>
      <c r="T137" s="15">
        <v>100.7</v>
      </c>
      <c r="U137" s="15">
        <v>96.6</v>
      </c>
      <c r="V137" s="15">
        <v>96.8</v>
      </c>
      <c r="W137" s="15">
        <v>90.1</v>
      </c>
      <c r="X137" s="14">
        <v>94.069999999999894</v>
      </c>
      <c r="Y137" s="14">
        <v>91.094408999999999</v>
      </c>
      <c r="Z137" s="14">
        <v>93.319999999999894</v>
      </c>
      <c r="AA137" s="14">
        <v>92.229973000000001</v>
      </c>
      <c r="AB137" s="15">
        <v>34.297400000000003</v>
      </c>
      <c r="AC137" s="11">
        <v>1.472</v>
      </c>
      <c r="AD137" s="11">
        <v>1.7189999999999999</v>
      </c>
      <c r="AE137" s="11">
        <v>1.4108000000000001</v>
      </c>
      <c r="AF137" s="11">
        <v>1.3660000000000001</v>
      </c>
    </row>
    <row r="138" spans="2:32" x14ac:dyDescent="0.25">
      <c r="B138" s="10">
        <v>39845</v>
      </c>
      <c r="C138" s="11">
        <v>0.88900000000000001</v>
      </c>
      <c r="D138" s="15" t="e">
        <f>NA()</f>
        <v>#N/A</v>
      </c>
      <c r="E138" s="15" t="e">
        <f>NA()</f>
        <v>#N/A</v>
      </c>
      <c r="F138" s="15" t="e">
        <f>NA()</f>
        <v>#N/A</v>
      </c>
      <c r="G138" s="15" t="e">
        <f>NA()</f>
        <v>#N/A</v>
      </c>
      <c r="H138" s="49">
        <v>1.41612865755502</v>
      </c>
      <c r="I138" s="49">
        <v>1.2963995376498001</v>
      </c>
      <c r="J138" s="49">
        <v>0.99486240498882705</v>
      </c>
      <c r="K138" s="49">
        <v>0.90579403794275803</v>
      </c>
      <c r="L138" s="49">
        <v>1.41612865755502</v>
      </c>
      <c r="M138" s="49">
        <v>1.2963995376498001</v>
      </c>
      <c r="N138" s="49">
        <v>0.99486240498882705</v>
      </c>
      <c r="O138" s="49">
        <v>0.90579403794275803</v>
      </c>
      <c r="P138" s="14">
        <v>73.599999999999994</v>
      </c>
      <c r="Q138" s="14">
        <v>79.8</v>
      </c>
      <c r="R138" s="14">
        <v>75.5</v>
      </c>
      <c r="S138" s="14">
        <v>71.8</v>
      </c>
      <c r="T138" s="15">
        <v>100.1</v>
      </c>
      <c r="U138" s="15">
        <v>93.6</v>
      </c>
      <c r="V138" s="15">
        <v>95.5</v>
      </c>
      <c r="W138" s="15">
        <v>87.2</v>
      </c>
      <c r="X138" s="14">
        <v>94.12</v>
      </c>
      <c r="Y138" s="14">
        <v>91.376796999999996</v>
      </c>
      <c r="Z138" s="14">
        <v>93.4</v>
      </c>
      <c r="AA138" s="14">
        <v>92.490448999999998</v>
      </c>
      <c r="AB138" s="15">
        <v>34.561300000000003</v>
      </c>
      <c r="AC138" s="11">
        <v>1.23</v>
      </c>
      <c r="AD138" s="11">
        <v>1.3320000000000001</v>
      </c>
      <c r="AE138" s="11">
        <v>1.0657000000000001</v>
      </c>
      <c r="AF138" s="11">
        <v>1.0880000000000001</v>
      </c>
    </row>
    <row r="139" spans="2:32" x14ac:dyDescent="0.25">
      <c r="B139" s="10">
        <v>39873</v>
      </c>
      <c r="C139" s="11">
        <v>0.748</v>
      </c>
      <c r="D139" s="15">
        <v>272632</v>
      </c>
      <c r="E139" s="15">
        <v>394585.91</v>
      </c>
      <c r="F139" s="15">
        <v>489272</v>
      </c>
      <c r="G139" s="15">
        <v>615618.35</v>
      </c>
      <c r="H139" s="49">
        <v>1.2390119292489401</v>
      </c>
      <c r="I139" s="49">
        <v>1.25504864814002</v>
      </c>
      <c r="J139" s="49">
        <v>0.86532760162582201</v>
      </c>
      <c r="K139" s="49">
        <v>0.83185252159747802</v>
      </c>
      <c r="L139" s="49">
        <v>1.2390119292489401</v>
      </c>
      <c r="M139" s="49">
        <v>1.25504864814002</v>
      </c>
      <c r="N139" s="49">
        <v>0.86532760162582201</v>
      </c>
      <c r="O139" s="49">
        <v>0.83185252159747802</v>
      </c>
      <c r="P139" s="14">
        <v>73.3</v>
      </c>
      <c r="Q139" s="14">
        <v>74.2</v>
      </c>
      <c r="R139" s="14">
        <v>74.099999999999994</v>
      </c>
      <c r="S139" s="14">
        <v>71.099999999999994</v>
      </c>
      <c r="T139" s="15">
        <v>97.5</v>
      </c>
      <c r="U139" s="15">
        <v>90.1</v>
      </c>
      <c r="V139" s="15">
        <v>94</v>
      </c>
      <c r="W139" s="15">
        <v>87.2</v>
      </c>
      <c r="X139" s="14">
        <v>94.04</v>
      </c>
      <c r="Y139" s="14">
        <v>91.372743999999997</v>
      </c>
      <c r="Z139" s="14">
        <v>93.41</v>
      </c>
      <c r="AA139" s="14">
        <v>92.313693000000001</v>
      </c>
      <c r="AB139" s="15">
        <v>36.523499999999999</v>
      </c>
      <c r="AC139" s="11">
        <v>1.1439999999999999</v>
      </c>
      <c r="AD139" s="11">
        <v>1.2549999999999999</v>
      </c>
      <c r="AE139" s="11">
        <v>0.85409999999999997</v>
      </c>
      <c r="AF139" s="11">
        <v>0.93</v>
      </c>
    </row>
    <row r="140" spans="2:32" x14ac:dyDescent="0.25">
      <c r="B140" s="10">
        <v>39904</v>
      </c>
      <c r="C140" s="11">
        <v>0.81499999999999995</v>
      </c>
      <c r="D140" s="15" t="e">
        <f>NA()</f>
        <v>#N/A</v>
      </c>
      <c r="E140" s="15" t="e">
        <f>NA()</f>
        <v>#N/A</v>
      </c>
      <c r="F140" s="15" t="e">
        <f>NA()</f>
        <v>#N/A</v>
      </c>
      <c r="G140" s="15" t="e">
        <f>NA()</f>
        <v>#N/A</v>
      </c>
      <c r="H140" s="49">
        <v>1.02349275879607</v>
      </c>
      <c r="I140" s="49">
        <v>1.24752827686671</v>
      </c>
      <c r="J140" s="49">
        <v>0.81667657258104698</v>
      </c>
      <c r="K140" s="49">
        <v>0.77727453571150995</v>
      </c>
      <c r="L140" s="49">
        <v>1.02349275879607</v>
      </c>
      <c r="M140" s="49">
        <v>1.24752827686671</v>
      </c>
      <c r="N140" s="49">
        <v>0.81667657258104698</v>
      </c>
      <c r="O140" s="49">
        <v>0.77727453571150995</v>
      </c>
      <c r="P140" s="14">
        <v>77.900000000000006</v>
      </c>
      <c r="Q140" s="14">
        <v>79.099999999999994</v>
      </c>
      <c r="R140" s="14">
        <v>74.400000000000006</v>
      </c>
      <c r="S140" s="14">
        <v>72.7</v>
      </c>
      <c r="T140" s="15">
        <v>98.8</v>
      </c>
      <c r="U140" s="15">
        <v>90.4</v>
      </c>
      <c r="V140" s="15">
        <v>93.9</v>
      </c>
      <c r="W140" s="15">
        <v>84.6</v>
      </c>
      <c r="X140" s="14">
        <v>93.98</v>
      </c>
      <c r="Y140" s="14">
        <v>91.526679999999999</v>
      </c>
      <c r="Z140" s="14">
        <v>93.5</v>
      </c>
      <c r="AA140" s="14">
        <v>92.608598999999998</v>
      </c>
      <c r="AB140" s="15">
        <v>39.047400000000003</v>
      </c>
      <c r="AC140" s="11">
        <v>1.091</v>
      </c>
      <c r="AD140" s="11">
        <v>1.323</v>
      </c>
      <c r="AE140" s="11">
        <v>0.90390000000000004</v>
      </c>
      <c r="AF140" s="11">
        <v>0.93</v>
      </c>
    </row>
    <row r="141" spans="2:32" x14ac:dyDescent="0.25">
      <c r="B141" s="10">
        <v>39934</v>
      </c>
      <c r="C141" s="11">
        <v>0.8105</v>
      </c>
      <c r="D141" s="15" t="e">
        <f>NA()</f>
        <v>#N/A</v>
      </c>
      <c r="E141" s="15" t="e">
        <f>NA()</f>
        <v>#N/A</v>
      </c>
      <c r="F141" s="15" t="e">
        <f>NA()</f>
        <v>#N/A</v>
      </c>
      <c r="G141" s="15" t="e">
        <f>NA()</f>
        <v>#N/A</v>
      </c>
      <c r="H141" s="49">
        <v>0.97186831434487297</v>
      </c>
      <c r="I141" s="49">
        <v>1.3312189446649101</v>
      </c>
      <c r="J141" s="49">
        <v>0.813550601369467</v>
      </c>
      <c r="K141" s="49">
        <v>0.728402594366373</v>
      </c>
      <c r="L141" s="49">
        <v>0.97186831434487297</v>
      </c>
      <c r="M141" s="49">
        <v>1.3312189446649101</v>
      </c>
      <c r="N141" s="49">
        <v>0.813550601369467</v>
      </c>
      <c r="O141" s="49">
        <v>0.728402594366373</v>
      </c>
      <c r="P141" s="14">
        <v>80.099999999999994</v>
      </c>
      <c r="Q141" s="14">
        <v>83.7</v>
      </c>
      <c r="R141" s="14">
        <v>78.900000000000006</v>
      </c>
      <c r="S141" s="14">
        <v>74</v>
      </c>
      <c r="T141" s="15">
        <v>98.1</v>
      </c>
      <c r="U141" s="15">
        <v>92.3</v>
      </c>
      <c r="V141" s="15">
        <v>95</v>
      </c>
      <c r="W141" s="15">
        <v>88.3</v>
      </c>
      <c r="X141" s="14">
        <v>93.9</v>
      </c>
      <c r="Y141" s="14">
        <v>91.681393999999997</v>
      </c>
      <c r="Z141" s="14">
        <v>93.59</v>
      </c>
      <c r="AA141" s="14">
        <v>92.478714999999895</v>
      </c>
      <c r="AB141" s="15">
        <v>42.8033</v>
      </c>
      <c r="AC141" s="11">
        <v>0.92800000000000005</v>
      </c>
      <c r="AD141" s="11">
        <v>1.1299999999999999</v>
      </c>
      <c r="AE141" s="11">
        <v>0.84030000000000005</v>
      </c>
      <c r="AF141" s="11">
        <v>0.85399999999999998</v>
      </c>
    </row>
    <row r="142" spans="2:32" x14ac:dyDescent="0.25">
      <c r="B142" s="10">
        <v>39965</v>
      </c>
      <c r="C142" s="11">
        <v>0.81899999999999995</v>
      </c>
      <c r="D142" s="15">
        <v>269991</v>
      </c>
      <c r="E142" s="15">
        <v>392393</v>
      </c>
      <c r="F142" s="15">
        <v>488754</v>
      </c>
      <c r="G142" s="15">
        <v>616134.38</v>
      </c>
      <c r="H142" s="49">
        <v>0.89480390508553098</v>
      </c>
      <c r="I142" s="49">
        <v>1.34302458905458</v>
      </c>
      <c r="J142" s="49">
        <v>0.84367797591777505</v>
      </c>
      <c r="K142" s="49">
        <v>0.74454894524175397</v>
      </c>
      <c r="L142" s="49">
        <v>0.89480390508553098</v>
      </c>
      <c r="M142" s="49">
        <v>1.34302458905458</v>
      </c>
      <c r="N142" s="49">
        <v>0.84367797591777505</v>
      </c>
      <c r="O142" s="49">
        <v>0.74454894524175397</v>
      </c>
      <c r="P142" s="14">
        <v>81.7</v>
      </c>
      <c r="Q142" s="14">
        <v>83.7</v>
      </c>
      <c r="R142" s="14">
        <v>81</v>
      </c>
      <c r="S142" s="14">
        <v>77.900000000000006</v>
      </c>
      <c r="T142" s="15">
        <v>98.1</v>
      </c>
      <c r="U142" s="15">
        <v>91.5</v>
      </c>
      <c r="V142" s="15">
        <v>96.1</v>
      </c>
      <c r="W142" s="15">
        <v>89.7</v>
      </c>
      <c r="X142" s="14">
        <v>93.94</v>
      </c>
      <c r="Y142" s="14">
        <v>91.707312999999999</v>
      </c>
      <c r="Z142" s="14">
        <v>93.5</v>
      </c>
      <c r="AA142" s="14">
        <v>92.596193</v>
      </c>
      <c r="AB142" s="15">
        <v>49.516399999999997</v>
      </c>
      <c r="AC142" s="11">
        <v>0.96799999999999997</v>
      </c>
      <c r="AD142" s="11">
        <v>1.1379999999999999</v>
      </c>
      <c r="AE142" s="11">
        <v>0.91090000000000004</v>
      </c>
      <c r="AF142" s="11">
        <v>0.95299999999999996</v>
      </c>
    </row>
    <row r="143" spans="2:32" x14ac:dyDescent="0.25">
      <c r="B143" s="10">
        <v>39995</v>
      </c>
      <c r="C143" s="11">
        <v>0.66500000000000004</v>
      </c>
      <c r="D143" s="15" t="e">
        <f>NA()</f>
        <v>#N/A</v>
      </c>
      <c r="E143" s="15" t="e">
        <f>NA()</f>
        <v>#N/A</v>
      </c>
      <c r="F143" s="15" t="e">
        <f>NA()</f>
        <v>#N/A</v>
      </c>
      <c r="G143" s="15" t="e">
        <f>NA()</f>
        <v>#N/A</v>
      </c>
      <c r="H143" s="49">
        <v>1.1484080920562401</v>
      </c>
      <c r="I143" s="49">
        <v>1.34593398999417</v>
      </c>
      <c r="J143" s="49">
        <v>0.88518518518518496</v>
      </c>
      <c r="K143" s="49">
        <v>0.85151975744354702</v>
      </c>
      <c r="L143" s="49">
        <v>1.1484080920562401</v>
      </c>
      <c r="M143" s="49">
        <v>1.34593398999417</v>
      </c>
      <c r="N143" s="49">
        <v>0.88518518518518496</v>
      </c>
      <c r="O143" s="49">
        <v>0.85151975744354702</v>
      </c>
      <c r="P143" s="14">
        <v>84.4</v>
      </c>
      <c r="Q143" s="14">
        <v>88.5</v>
      </c>
      <c r="R143" s="14">
        <v>82.8</v>
      </c>
      <c r="S143" s="14">
        <v>80.099999999999994</v>
      </c>
      <c r="T143" s="15">
        <v>99.1</v>
      </c>
      <c r="U143" s="15">
        <v>93.3</v>
      </c>
      <c r="V143" s="15">
        <v>95.5</v>
      </c>
      <c r="W143" s="15">
        <v>88.8</v>
      </c>
      <c r="X143" s="14">
        <v>94</v>
      </c>
      <c r="Y143" s="14">
        <v>91.770268000000002</v>
      </c>
      <c r="Z143" s="14">
        <v>93.51</v>
      </c>
      <c r="AA143" s="14">
        <v>92.624071000000001</v>
      </c>
      <c r="AB143" s="15">
        <v>46.459000000000003</v>
      </c>
      <c r="AC143" s="11">
        <v>0.76</v>
      </c>
      <c r="AD143" s="11">
        <v>0.872</v>
      </c>
      <c r="AE143" s="11">
        <v>0.72540000000000004</v>
      </c>
      <c r="AF143" s="11">
        <v>0.69499999999999995</v>
      </c>
    </row>
    <row r="144" spans="2:32" x14ac:dyDescent="0.25">
      <c r="B144" s="10">
        <v>40026</v>
      </c>
      <c r="C144" s="11">
        <v>0.67500000000000004</v>
      </c>
      <c r="D144" s="15" t="e">
        <f>NA()</f>
        <v>#N/A</v>
      </c>
      <c r="E144" s="15" t="e">
        <f>NA()</f>
        <v>#N/A</v>
      </c>
      <c r="F144" s="15" t="e">
        <f>NA()</f>
        <v>#N/A</v>
      </c>
      <c r="G144" s="15" t="e">
        <f>NA()</f>
        <v>#N/A</v>
      </c>
      <c r="H144" s="49">
        <v>1.19204468432206</v>
      </c>
      <c r="I144" s="49">
        <v>1.3405362829579499</v>
      </c>
      <c r="J144" s="49">
        <v>0.93444999589605604</v>
      </c>
      <c r="K144" s="49">
        <v>0.86925675793954005</v>
      </c>
      <c r="L144" s="49">
        <v>1.19204468432206</v>
      </c>
      <c r="M144" s="49">
        <v>1.3405362829579499</v>
      </c>
      <c r="N144" s="49">
        <v>0.93444999589605604</v>
      </c>
      <c r="O144" s="49">
        <v>0.86925675793954005</v>
      </c>
      <c r="P144" s="14">
        <v>88.3</v>
      </c>
      <c r="Q144" s="14">
        <v>91.3</v>
      </c>
      <c r="R144" s="14">
        <v>84.1</v>
      </c>
      <c r="S144" s="14">
        <v>84.9</v>
      </c>
      <c r="T144" s="15">
        <v>99.6</v>
      </c>
      <c r="U144" s="15">
        <v>90.5</v>
      </c>
      <c r="V144" s="15">
        <v>97</v>
      </c>
      <c r="W144" s="15">
        <v>90</v>
      </c>
      <c r="X144" s="14">
        <v>94.01</v>
      </c>
      <c r="Y144" s="14">
        <v>91.918463000000003</v>
      </c>
      <c r="Z144" s="14">
        <v>93.709999999999894</v>
      </c>
      <c r="AA144" s="14">
        <v>92.775013999999999</v>
      </c>
      <c r="AB144" s="15">
        <v>51.131300000000003</v>
      </c>
      <c r="AC144" s="11">
        <v>0.78300000000000003</v>
      </c>
      <c r="AD144" s="11">
        <v>0.88900000000000001</v>
      </c>
      <c r="AE144" s="11">
        <v>0.71460000000000001</v>
      </c>
      <c r="AF144" s="11">
        <v>0.67200000000000004</v>
      </c>
    </row>
    <row r="145" spans="2:32" x14ac:dyDescent="0.25">
      <c r="B145" s="10">
        <v>40057</v>
      </c>
      <c r="C145" s="11">
        <v>0.67300000000000004</v>
      </c>
      <c r="D145" s="15">
        <v>269155</v>
      </c>
      <c r="E145" s="15">
        <v>394512.13</v>
      </c>
      <c r="F145" s="15">
        <v>489542</v>
      </c>
      <c r="G145" s="15">
        <v>619811.07999999996</v>
      </c>
      <c r="H145" s="49">
        <v>1.4356246550134599</v>
      </c>
      <c r="I145" s="49">
        <v>1.489194238943</v>
      </c>
      <c r="J145" s="49">
        <v>1.1265907072366901</v>
      </c>
      <c r="K145" s="49">
        <v>0.91717549973038004</v>
      </c>
      <c r="L145" s="49">
        <v>1.4356246550134599</v>
      </c>
      <c r="M145" s="49">
        <v>1.489194238943</v>
      </c>
      <c r="N145" s="49">
        <v>1.1265907072366901</v>
      </c>
      <c r="O145" s="49">
        <v>0.91717549973038004</v>
      </c>
      <c r="P145" s="14">
        <v>86.8</v>
      </c>
      <c r="Q145" s="14">
        <v>92.2</v>
      </c>
      <c r="R145" s="14">
        <v>89.3</v>
      </c>
      <c r="S145" s="14">
        <v>87.5</v>
      </c>
      <c r="T145" s="15">
        <v>100.5</v>
      </c>
      <c r="U145" s="15">
        <v>93.9</v>
      </c>
      <c r="V145" s="15">
        <v>97.5</v>
      </c>
      <c r="W145" s="15">
        <v>93.6</v>
      </c>
      <c r="X145" s="14">
        <v>94.02</v>
      </c>
      <c r="Y145" s="14">
        <v>91.998492999999996</v>
      </c>
      <c r="Z145" s="14">
        <v>93.69</v>
      </c>
      <c r="AA145" s="14">
        <v>92.736219000000006</v>
      </c>
      <c r="AB145" s="15">
        <v>46.933100000000003</v>
      </c>
      <c r="AC145" s="11">
        <v>0.66500000000000004</v>
      </c>
      <c r="AD145" s="11">
        <v>0.77700000000000002</v>
      </c>
      <c r="AE145" s="11">
        <v>0.64729999999999999</v>
      </c>
      <c r="AF145" s="11">
        <v>0.63100000000000001</v>
      </c>
    </row>
    <row r="146" spans="2:32" x14ac:dyDescent="0.25">
      <c r="B146" s="10">
        <v>40087</v>
      </c>
      <c r="C146" s="11">
        <v>0.76600000000000001</v>
      </c>
      <c r="D146" s="15" t="e">
        <f>NA()</f>
        <v>#N/A</v>
      </c>
      <c r="E146" s="15" t="e">
        <f>NA()</f>
        <v>#N/A</v>
      </c>
      <c r="F146" s="15" t="e">
        <f>NA()</f>
        <v>#N/A</v>
      </c>
      <c r="G146" s="15" t="e">
        <f>NA()</f>
        <v>#N/A</v>
      </c>
      <c r="H146" s="49">
        <v>1.53165835548952</v>
      </c>
      <c r="I146" s="49">
        <v>1.53807935760117</v>
      </c>
      <c r="J146" s="49">
        <v>1.2712925268781801</v>
      </c>
      <c r="K146" s="49">
        <v>0.97721931505202198</v>
      </c>
      <c r="L146" s="49">
        <v>1.53165835548952</v>
      </c>
      <c r="M146" s="49">
        <v>1.53807935760117</v>
      </c>
      <c r="N146" s="49">
        <v>1.2712925268781801</v>
      </c>
      <c r="O146" s="49">
        <v>0.97721931505202198</v>
      </c>
      <c r="P146" s="14">
        <v>89.3</v>
      </c>
      <c r="Q146" s="14">
        <v>93.3</v>
      </c>
      <c r="R146" s="14">
        <v>92</v>
      </c>
      <c r="S146" s="14">
        <v>89.6</v>
      </c>
      <c r="T146" s="15">
        <v>100.1</v>
      </c>
      <c r="U146" s="15">
        <v>95</v>
      </c>
      <c r="V146" s="15">
        <v>96.6</v>
      </c>
      <c r="W146" s="15">
        <v>91.7</v>
      </c>
      <c r="X146" s="14">
        <v>94.05</v>
      </c>
      <c r="Y146" s="14">
        <v>92.050116000000003</v>
      </c>
      <c r="Z146" s="14">
        <v>93.77</v>
      </c>
      <c r="AA146" s="14">
        <v>92.842151000000001</v>
      </c>
      <c r="AB146" s="15">
        <v>49.7654</v>
      </c>
      <c r="AC146" s="11">
        <v>0.81</v>
      </c>
      <c r="AD146" s="11">
        <v>0.90300000000000002</v>
      </c>
      <c r="AE146" s="11">
        <v>0.77549999999999997</v>
      </c>
      <c r="AF146" s="11">
        <v>0.74299999999999999</v>
      </c>
    </row>
    <row r="147" spans="2:32" x14ac:dyDescent="0.25">
      <c r="B147" s="10">
        <v>40118</v>
      </c>
      <c r="C147" s="11">
        <v>0.75600000000000001</v>
      </c>
      <c r="D147" s="15" t="e">
        <f>NA()</f>
        <v>#N/A</v>
      </c>
      <c r="E147" s="15" t="e">
        <f>NA()</f>
        <v>#N/A</v>
      </c>
      <c r="F147" s="15" t="e">
        <f>NA()</f>
        <v>#N/A</v>
      </c>
      <c r="G147" s="15" t="e">
        <f>NA()</f>
        <v>#N/A</v>
      </c>
      <c r="H147" s="49">
        <v>1.5413871085658599</v>
      </c>
      <c r="I147" s="49">
        <v>1.5425798993070901</v>
      </c>
      <c r="J147" s="49">
        <v>1.3142766332521501</v>
      </c>
      <c r="K147" s="49">
        <v>1.0099145171992701</v>
      </c>
      <c r="L147" s="49">
        <v>1.5413871085658599</v>
      </c>
      <c r="M147" s="49">
        <v>1.5425798993070901</v>
      </c>
      <c r="N147" s="49">
        <v>1.3142766332521501</v>
      </c>
      <c r="O147" s="49">
        <v>1.0099145171992701</v>
      </c>
      <c r="P147" s="14">
        <v>90.4</v>
      </c>
      <c r="Q147" s="14">
        <v>95.6</v>
      </c>
      <c r="R147" s="14">
        <v>94.1</v>
      </c>
      <c r="S147" s="14">
        <v>91.8</v>
      </c>
      <c r="T147" s="15">
        <v>98.6</v>
      </c>
      <c r="U147" s="15">
        <v>95.4</v>
      </c>
      <c r="V147" s="15">
        <v>97.7</v>
      </c>
      <c r="W147" s="15">
        <v>92.3</v>
      </c>
      <c r="X147" s="14">
        <v>94.13</v>
      </c>
      <c r="Y147" s="14">
        <v>92.170922000000004</v>
      </c>
      <c r="Z147" s="14">
        <v>93.89</v>
      </c>
      <c r="AA147" s="14">
        <v>92.715040000000002</v>
      </c>
      <c r="AB147" s="15">
        <v>52.072899999999997</v>
      </c>
      <c r="AC147" s="11">
        <v>0.81899999999999995</v>
      </c>
      <c r="AD147" s="11">
        <v>0.90800000000000003</v>
      </c>
      <c r="AE147" s="11">
        <v>0.76829999999999998</v>
      </c>
      <c r="AF147" s="11">
        <v>0.73599999999999999</v>
      </c>
    </row>
    <row r="148" spans="2:32" x14ac:dyDescent="0.25">
      <c r="B148" s="10">
        <v>40148</v>
      </c>
      <c r="C148" s="11">
        <v>0.80300000000000005</v>
      </c>
      <c r="D148" s="15">
        <v>268985</v>
      </c>
      <c r="E148" s="15">
        <v>395410.8</v>
      </c>
      <c r="F148" s="15">
        <v>492599</v>
      </c>
      <c r="G148" s="15">
        <v>625358.35</v>
      </c>
      <c r="H148" s="49">
        <v>1.7476850941945401</v>
      </c>
      <c r="I148" s="49">
        <v>1.6063629397669099</v>
      </c>
      <c r="J148" s="49">
        <v>1.5359229278729001</v>
      </c>
      <c r="K148" s="49">
        <v>1.05226858045787</v>
      </c>
      <c r="L148" s="49">
        <v>1.7476850941945401</v>
      </c>
      <c r="M148" s="49">
        <v>1.6063629397669099</v>
      </c>
      <c r="N148" s="49">
        <v>1.5359229278729001</v>
      </c>
      <c r="O148" s="49">
        <v>1.05226858045787</v>
      </c>
      <c r="P148" s="14">
        <v>90.8</v>
      </c>
      <c r="Q148" s="14">
        <v>98</v>
      </c>
      <c r="R148" s="14">
        <v>98</v>
      </c>
      <c r="S148" s="14">
        <v>93.6</v>
      </c>
      <c r="T148" s="15">
        <v>99.7</v>
      </c>
      <c r="U148" s="15">
        <v>94.4</v>
      </c>
      <c r="V148" s="15">
        <v>97.5</v>
      </c>
      <c r="W148" s="15">
        <v>92.7</v>
      </c>
      <c r="X148" s="14">
        <v>94.14</v>
      </c>
      <c r="Y148" s="14">
        <v>92.311053000000001</v>
      </c>
      <c r="Z148" s="14">
        <v>94.01</v>
      </c>
      <c r="AA148" s="14">
        <v>92.973453000000006</v>
      </c>
      <c r="AB148" s="15">
        <v>51.642499999999998</v>
      </c>
      <c r="AC148" s="11">
        <v>0.86</v>
      </c>
      <c r="AD148" s="11">
        <v>0.93700000000000006</v>
      </c>
      <c r="AE148" s="11">
        <v>0.77149999999999996</v>
      </c>
      <c r="AF148" s="11">
        <v>0.77200000000000002</v>
      </c>
    </row>
    <row r="149" spans="2:32" x14ac:dyDescent="0.25">
      <c r="B149" s="10">
        <v>40179</v>
      </c>
      <c r="C149" s="11">
        <v>0.68600000000000005</v>
      </c>
      <c r="D149" s="15" t="e">
        <f>NA()</f>
        <v>#N/A</v>
      </c>
      <c r="E149" s="15" t="e">
        <f>NA()</f>
        <v>#N/A</v>
      </c>
      <c r="F149" s="15" t="e">
        <f>NA()</f>
        <v>#N/A</v>
      </c>
      <c r="G149" s="15" t="e">
        <f>NA()</f>
        <v>#N/A</v>
      </c>
      <c r="H149" s="49">
        <v>1.4634985748576299</v>
      </c>
      <c r="I149" s="49">
        <v>1.6381814849979499</v>
      </c>
      <c r="J149" s="49">
        <v>1.3257080610021801</v>
      </c>
      <c r="K149" s="49">
        <v>1.0892324739652599</v>
      </c>
      <c r="L149" s="49">
        <v>1.4634985748576299</v>
      </c>
      <c r="M149" s="49">
        <v>1.6381814849979499</v>
      </c>
      <c r="N149" s="49">
        <v>1.3257080610021801</v>
      </c>
      <c r="O149" s="49">
        <v>1.0892324739652599</v>
      </c>
      <c r="P149" s="14">
        <v>92.7</v>
      </c>
      <c r="Q149" s="14">
        <v>101.5</v>
      </c>
      <c r="R149" s="14">
        <v>99.2</v>
      </c>
      <c r="S149" s="14">
        <v>94.8</v>
      </c>
      <c r="T149" s="15">
        <v>98.5</v>
      </c>
      <c r="U149" s="15">
        <v>97.6</v>
      </c>
      <c r="V149" s="15">
        <v>98</v>
      </c>
      <c r="W149" s="15">
        <v>94</v>
      </c>
      <c r="X149" s="14">
        <v>94.44</v>
      </c>
      <c r="Y149" s="14">
        <v>92.507726000000005</v>
      </c>
      <c r="Z149" s="14">
        <v>94.11</v>
      </c>
      <c r="AA149" s="14">
        <v>92.889561</v>
      </c>
      <c r="AB149" s="15">
        <v>53.978400000000001</v>
      </c>
      <c r="AC149" s="11">
        <v>0.77200000000000002</v>
      </c>
      <c r="AD149" s="11">
        <v>0.84</v>
      </c>
      <c r="AE149" s="11">
        <v>0.67220000000000002</v>
      </c>
      <c r="AF149" s="11">
        <v>0.65</v>
      </c>
    </row>
    <row r="150" spans="2:32" x14ac:dyDescent="0.25">
      <c r="B150" s="10">
        <v>40210</v>
      </c>
      <c r="C150" s="11">
        <v>0.56699999999999995</v>
      </c>
      <c r="D150" s="15" t="e">
        <f>NA()</f>
        <v>#N/A</v>
      </c>
      <c r="E150" s="15" t="e">
        <f>NA()</f>
        <v>#N/A</v>
      </c>
      <c r="F150" s="15" t="e">
        <f>NA()</f>
        <v>#N/A</v>
      </c>
      <c r="G150" s="15" t="e">
        <f>NA()</f>
        <v>#N/A</v>
      </c>
      <c r="H150" s="49">
        <v>1.58072942817325</v>
      </c>
      <c r="I150" s="49">
        <v>1.7036829170327501</v>
      </c>
      <c r="J150" s="49">
        <v>1.3948473457259201</v>
      </c>
      <c r="K150" s="49">
        <v>1.1028086743107699</v>
      </c>
      <c r="L150" s="49">
        <v>1.58072942817325</v>
      </c>
      <c r="M150" s="49">
        <v>1.7036829170327501</v>
      </c>
      <c r="N150" s="49">
        <v>1.3948473457259201</v>
      </c>
      <c r="O150" s="49">
        <v>1.1028086743107699</v>
      </c>
      <c r="P150" s="14">
        <v>93</v>
      </c>
      <c r="Q150" s="14">
        <v>101.7</v>
      </c>
      <c r="R150" s="14">
        <v>98.1</v>
      </c>
      <c r="S150" s="14">
        <v>95.7</v>
      </c>
      <c r="T150" s="15">
        <v>98.4</v>
      </c>
      <c r="U150" s="15">
        <v>96.9</v>
      </c>
      <c r="V150" s="15">
        <v>97.5</v>
      </c>
      <c r="W150" s="15">
        <v>93</v>
      </c>
      <c r="X150" s="14">
        <v>94.41</v>
      </c>
      <c r="Y150" s="14">
        <v>92.538444999999996</v>
      </c>
      <c r="Z150" s="14">
        <v>94.39</v>
      </c>
      <c r="AA150" s="14">
        <v>92.914546999999999</v>
      </c>
      <c r="AB150" s="15">
        <v>54.489100000000001</v>
      </c>
      <c r="AC150" s="11">
        <v>0.81399999999999995</v>
      </c>
      <c r="AD150" s="11">
        <v>0.98499999999999999</v>
      </c>
      <c r="AE150" s="11">
        <v>0.58850000000000002</v>
      </c>
      <c r="AF150" s="11">
        <v>0.56599999999999995</v>
      </c>
    </row>
    <row r="151" spans="2:32" x14ac:dyDescent="0.25">
      <c r="B151" s="10">
        <v>40238</v>
      </c>
      <c r="C151" s="11">
        <v>0.63300000000000001</v>
      </c>
      <c r="D151" s="15">
        <v>269791</v>
      </c>
      <c r="E151" s="15">
        <v>397084.55</v>
      </c>
      <c r="F151" s="15">
        <v>495043</v>
      </c>
      <c r="G151" s="15">
        <v>630115.14</v>
      </c>
      <c r="H151" s="49">
        <v>1.52580938453556</v>
      </c>
      <c r="I151" s="49">
        <v>1.6845927915449901</v>
      </c>
      <c r="J151" s="49">
        <v>1.3599465981160701</v>
      </c>
      <c r="K151" s="49">
        <v>1.0440461580412499</v>
      </c>
      <c r="L151" s="49">
        <v>1.52580938453556</v>
      </c>
      <c r="M151" s="49">
        <v>1.6845927915449901</v>
      </c>
      <c r="N151" s="49">
        <v>1.3599465981160701</v>
      </c>
      <c r="O151" s="49">
        <v>1.0440461580412499</v>
      </c>
      <c r="P151" s="14">
        <v>94.6</v>
      </c>
      <c r="Q151" s="14">
        <v>101.5</v>
      </c>
      <c r="R151" s="14">
        <v>100.3</v>
      </c>
      <c r="S151" s="14">
        <v>99</v>
      </c>
      <c r="T151" s="15">
        <v>101.1</v>
      </c>
      <c r="U151" s="15">
        <v>97.4</v>
      </c>
      <c r="V151" s="15">
        <v>99.6</v>
      </c>
      <c r="W151" s="15">
        <v>95.2</v>
      </c>
      <c r="X151" s="14">
        <v>94.53</v>
      </c>
      <c r="Y151" s="14">
        <v>92.522970000000001</v>
      </c>
      <c r="Z151" s="14">
        <v>94.41</v>
      </c>
      <c r="AA151" s="14">
        <v>93.088052000000005</v>
      </c>
      <c r="AB151" s="15">
        <v>59.066499999999998</v>
      </c>
      <c r="AC151" s="11">
        <v>0.73</v>
      </c>
      <c r="AD151" s="11">
        <v>0.88800000000000001</v>
      </c>
      <c r="AE151" s="11">
        <v>0.57720000000000005</v>
      </c>
      <c r="AF151" s="11">
        <v>0.53500000000000003</v>
      </c>
    </row>
    <row r="152" spans="2:32" x14ac:dyDescent="0.25">
      <c r="B152" s="10">
        <v>40269</v>
      </c>
      <c r="C152" s="11">
        <v>0.66400000000000003</v>
      </c>
      <c r="D152" s="15" t="e">
        <f>NA()</f>
        <v>#N/A</v>
      </c>
      <c r="E152" s="15" t="e">
        <f>NA()</f>
        <v>#N/A</v>
      </c>
      <c r="F152" s="15" t="e">
        <f>NA()</f>
        <v>#N/A</v>
      </c>
      <c r="G152" s="15" t="e">
        <f>NA()</f>
        <v>#N/A</v>
      </c>
      <c r="H152" s="49">
        <v>1.4825889922631501</v>
      </c>
      <c r="I152" s="49">
        <v>1.69030854455513</v>
      </c>
      <c r="J152" s="49">
        <v>1.4369307748387801</v>
      </c>
      <c r="K152" s="49">
        <v>1.1193416510823</v>
      </c>
      <c r="L152" s="49">
        <v>1.4825889922631501</v>
      </c>
      <c r="M152" s="49">
        <v>1.69030854455513</v>
      </c>
      <c r="N152" s="49">
        <v>1.4369307748387801</v>
      </c>
      <c r="O152" s="49">
        <v>1.1193416510823</v>
      </c>
      <c r="P152" s="14">
        <v>95.8</v>
      </c>
      <c r="Q152" s="14">
        <v>102.4</v>
      </c>
      <c r="R152" s="14">
        <v>102.3</v>
      </c>
      <c r="S152" s="14">
        <v>103.5</v>
      </c>
      <c r="T152" s="15">
        <v>101.2</v>
      </c>
      <c r="U152" s="15">
        <v>98.1</v>
      </c>
      <c r="V152" s="15">
        <v>99.3</v>
      </c>
      <c r="W152" s="15">
        <v>97.2</v>
      </c>
      <c r="X152" s="14">
        <v>94.49</v>
      </c>
      <c r="Y152" s="14">
        <v>92.691528000000005</v>
      </c>
      <c r="Z152" s="14">
        <v>94.44</v>
      </c>
      <c r="AA152" s="14">
        <v>92.992988999999895</v>
      </c>
      <c r="AB152" s="15">
        <v>63.992899999999999</v>
      </c>
      <c r="AC152" s="11">
        <v>0.81100000000000005</v>
      </c>
      <c r="AD152" s="11">
        <v>0.95699999999999996</v>
      </c>
      <c r="AE152" s="11">
        <v>0.59570000000000001</v>
      </c>
      <c r="AF152" s="11">
        <v>0.50600000000000001</v>
      </c>
    </row>
    <row r="153" spans="2:32" x14ac:dyDescent="0.25">
      <c r="B153" s="10">
        <v>40299</v>
      </c>
      <c r="C153" s="11">
        <v>0.53449999999999998</v>
      </c>
      <c r="D153" s="15" t="e">
        <f>NA()</f>
        <v>#N/A</v>
      </c>
      <c r="E153" s="15" t="e">
        <f>NA()</f>
        <v>#N/A</v>
      </c>
      <c r="F153" s="15" t="e">
        <f>NA()</f>
        <v>#N/A</v>
      </c>
      <c r="G153" s="15" t="e">
        <f>NA()</f>
        <v>#N/A</v>
      </c>
      <c r="H153" s="49">
        <v>1.58040658624066</v>
      </c>
      <c r="I153" s="49">
        <v>1.6966925192023099</v>
      </c>
      <c r="J153" s="49">
        <v>1.5169544103644901</v>
      </c>
      <c r="K153" s="49">
        <v>1.15723376837146</v>
      </c>
      <c r="L153" s="49">
        <v>1.58040658624066</v>
      </c>
      <c r="M153" s="49">
        <v>1.6966925192023099</v>
      </c>
      <c r="N153" s="49">
        <v>1.5169544103644901</v>
      </c>
      <c r="O153" s="49">
        <v>1.15723376837146</v>
      </c>
      <c r="P153" s="14">
        <v>91.1</v>
      </c>
      <c r="Q153" s="14">
        <v>101</v>
      </c>
      <c r="R153" s="14">
        <v>100</v>
      </c>
      <c r="S153" s="14">
        <v>103.1</v>
      </c>
      <c r="T153" s="15">
        <v>100.6</v>
      </c>
      <c r="U153" s="15">
        <v>98.6</v>
      </c>
      <c r="V153" s="15">
        <v>100.1</v>
      </c>
      <c r="W153" s="15">
        <v>100.1</v>
      </c>
      <c r="X153" s="14">
        <v>94.42</v>
      </c>
      <c r="Y153" s="14">
        <v>92.736224000000007</v>
      </c>
      <c r="Z153" s="14">
        <v>94.47</v>
      </c>
      <c r="AA153" s="14">
        <v>93.177819</v>
      </c>
      <c r="AB153" s="15">
        <v>61.616700000000002</v>
      </c>
      <c r="AC153" s="11">
        <v>1.22</v>
      </c>
      <c r="AD153" s="11">
        <v>1.264</v>
      </c>
      <c r="AE153" s="11">
        <v>0.377</v>
      </c>
      <c r="AF153" s="11">
        <v>0.318</v>
      </c>
    </row>
    <row r="154" spans="2:32" x14ac:dyDescent="0.25">
      <c r="B154" s="10">
        <v>40330</v>
      </c>
      <c r="C154" s="11">
        <v>0.63700000000000001</v>
      </c>
      <c r="D154" s="15">
        <v>270299</v>
      </c>
      <c r="E154" s="15">
        <v>399845.82</v>
      </c>
      <c r="F154" s="15">
        <v>498107</v>
      </c>
      <c r="G154" s="15">
        <v>643079.96</v>
      </c>
      <c r="H154" s="49">
        <v>1.4</v>
      </c>
      <c r="I154" s="49">
        <v>1.65</v>
      </c>
      <c r="J154" s="49">
        <v>1.5249999999999999</v>
      </c>
      <c r="K154" s="49">
        <v>1.2250000000000001</v>
      </c>
      <c r="L154" s="49">
        <v>1.4</v>
      </c>
      <c r="M154" s="49">
        <v>1.65</v>
      </c>
      <c r="N154" s="49">
        <v>1.5249999999999999</v>
      </c>
      <c r="O154" s="49">
        <v>1.2250000000000001</v>
      </c>
      <c r="P154" s="14">
        <v>93.5</v>
      </c>
      <c r="Q154" s="14">
        <v>101.9</v>
      </c>
      <c r="R154" s="14">
        <v>99.3</v>
      </c>
      <c r="S154" s="14">
        <v>103.6</v>
      </c>
      <c r="T154" s="15">
        <v>100.9</v>
      </c>
      <c r="U154" s="15">
        <v>100.8</v>
      </c>
      <c r="V154" s="15">
        <v>99.9</v>
      </c>
      <c r="W154" s="15">
        <v>99.2</v>
      </c>
      <c r="X154" s="14">
        <v>94.61</v>
      </c>
      <c r="Y154" s="14">
        <v>92.840942999999996</v>
      </c>
      <c r="Z154" s="14">
        <v>94.52</v>
      </c>
      <c r="AA154" s="14">
        <v>93.203953999999996</v>
      </c>
      <c r="AB154" s="15">
        <v>62.181600000000003</v>
      </c>
      <c r="AC154" s="11">
        <v>2.012</v>
      </c>
      <c r="AD154" s="11">
        <v>1.276</v>
      </c>
      <c r="AE154" s="11">
        <v>0.42309999999999998</v>
      </c>
      <c r="AF154" s="11">
        <v>0.316</v>
      </c>
    </row>
    <row r="155" spans="2:32" x14ac:dyDescent="0.25">
      <c r="B155" s="10">
        <v>40360</v>
      </c>
      <c r="C155" s="11">
        <v>0.70899999999999996</v>
      </c>
      <c r="D155" s="15" t="e">
        <f>NA()</f>
        <v>#N/A</v>
      </c>
      <c r="E155" s="15" t="e">
        <f>NA()</f>
        <v>#N/A</v>
      </c>
      <c r="F155" s="15" t="e">
        <f>NA()</f>
        <v>#N/A</v>
      </c>
      <c r="G155" s="15" t="e">
        <f>NA()</f>
        <v>#N/A</v>
      </c>
      <c r="H155" s="49">
        <v>1.4166666666666701</v>
      </c>
      <c r="I155" s="49">
        <v>1.75</v>
      </c>
      <c r="J155" s="49">
        <v>1.5166666666666699</v>
      </c>
      <c r="K155" s="49">
        <v>1.35</v>
      </c>
      <c r="L155" s="49">
        <v>1.4166666666666701</v>
      </c>
      <c r="M155" s="49">
        <v>1.75</v>
      </c>
      <c r="N155" s="49">
        <v>1.5166666666666699</v>
      </c>
      <c r="O155" s="49">
        <v>1.35</v>
      </c>
      <c r="P155" s="14">
        <v>91.3</v>
      </c>
      <c r="Q155" s="14">
        <v>103.6</v>
      </c>
      <c r="R155" s="14">
        <v>101.5</v>
      </c>
      <c r="S155" s="14">
        <v>108</v>
      </c>
      <c r="T155" s="15">
        <v>99.8</v>
      </c>
      <c r="U155" s="15">
        <v>100.5</v>
      </c>
      <c r="V155" s="15">
        <v>100.7</v>
      </c>
      <c r="W155" s="15">
        <v>99.1</v>
      </c>
      <c r="X155" s="14">
        <v>94.99</v>
      </c>
      <c r="Y155" s="14">
        <v>93.242334999999997</v>
      </c>
      <c r="Z155" s="14">
        <v>94.59</v>
      </c>
      <c r="AA155" s="14">
        <v>93.333247999999998</v>
      </c>
      <c r="AB155" s="15">
        <v>58.9178</v>
      </c>
      <c r="AC155" s="11">
        <v>2.1240000000000001</v>
      </c>
      <c r="AD155" s="11">
        <v>1.3919999999999999</v>
      </c>
      <c r="AE155" s="11">
        <v>0.64380000000000004</v>
      </c>
      <c r="AF155" s="11">
        <v>0.504</v>
      </c>
    </row>
    <row r="156" spans="2:32" x14ac:dyDescent="0.25">
      <c r="B156" s="10">
        <v>40391</v>
      </c>
      <c r="C156" s="11">
        <v>0.58399999999999996</v>
      </c>
      <c r="D156" s="15" t="e">
        <f>NA()</f>
        <v>#N/A</v>
      </c>
      <c r="E156" s="15" t="e">
        <f>NA()</f>
        <v>#N/A</v>
      </c>
      <c r="F156" s="15" t="e">
        <f>NA()</f>
        <v>#N/A</v>
      </c>
      <c r="G156" s="15" t="e">
        <f>NA()</f>
        <v>#N/A</v>
      </c>
      <c r="H156" s="49">
        <v>1.31666666666667</v>
      </c>
      <c r="I156" s="49">
        <v>1.68333333333333</v>
      </c>
      <c r="J156" s="49">
        <v>1.50833333333333</v>
      </c>
      <c r="K156" s="49">
        <v>1.375</v>
      </c>
      <c r="L156" s="49">
        <v>1.31666666666667</v>
      </c>
      <c r="M156" s="49">
        <v>1.68333333333333</v>
      </c>
      <c r="N156" s="49">
        <v>1.50833333333333</v>
      </c>
      <c r="O156" s="49">
        <v>1.375</v>
      </c>
      <c r="P156" s="14">
        <v>92.2</v>
      </c>
      <c r="Q156" s="14">
        <v>102.1</v>
      </c>
      <c r="R156" s="14">
        <v>103.7</v>
      </c>
      <c r="S156" s="14">
        <v>109.1</v>
      </c>
      <c r="T156" s="15">
        <v>99.4</v>
      </c>
      <c r="U156" s="15">
        <v>100.1</v>
      </c>
      <c r="V156" s="15">
        <v>99.8</v>
      </c>
      <c r="W156" s="15">
        <v>100.6</v>
      </c>
      <c r="X156" s="14">
        <v>95.17</v>
      </c>
      <c r="Y156" s="14">
        <v>93.386848999999998</v>
      </c>
      <c r="Z156" s="14">
        <v>94.62</v>
      </c>
      <c r="AA156" s="14">
        <v>93.467932000000005</v>
      </c>
      <c r="AB156" s="15">
        <v>59.915100000000002</v>
      </c>
      <c r="AC156" s="11">
        <v>1.536</v>
      </c>
      <c r="AD156" s="11">
        <v>1.321</v>
      </c>
      <c r="AE156" s="11">
        <v>0.59860000000000002</v>
      </c>
      <c r="AF156" s="11">
        <v>0.51400000000000001</v>
      </c>
    </row>
    <row r="157" spans="2:32" x14ac:dyDescent="0.25">
      <c r="B157" s="10">
        <v>40422</v>
      </c>
      <c r="C157" s="11">
        <v>0.85899999999999999</v>
      </c>
      <c r="D157" s="15">
        <v>270410</v>
      </c>
      <c r="E157" s="15">
        <v>402062.9</v>
      </c>
      <c r="F157" s="15">
        <v>500467</v>
      </c>
      <c r="G157" s="15">
        <v>648111.04</v>
      </c>
      <c r="H157" s="49">
        <v>1.4</v>
      </c>
      <c r="I157" s="49">
        <v>1.8</v>
      </c>
      <c r="J157" s="49">
        <v>1.5</v>
      </c>
      <c r="K157" s="49">
        <v>1.4</v>
      </c>
      <c r="L157" s="49">
        <v>1.4</v>
      </c>
      <c r="M157" s="49">
        <v>1.8</v>
      </c>
      <c r="N157" s="49">
        <v>1.5</v>
      </c>
      <c r="O157" s="49">
        <v>1.4</v>
      </c>
      <c r="P157" s="14">
        <v>93.3</v>
      </c>
      <c r="Q157" s="14">
        <v>101.1</v>
      </c>
      <c r="R157" s="14">
        <v>104.5</v>
      </c>
      <c r="S157" s="14">
        <v>112.2</v>
      </c>
      <c r="T157" s="15">
        <v>99.1</v>
      </c>
      <c r="U157" s="15">
        <v>100.5</v>
      </c>
      <c r="V157" s="15">
        <v>100.6</v>
      </c>
      <c r="W157" s="15">
        <v>101.9</v>
      </c>
      <c r="X157" s="14">
        <v>95.08</v>
      </c>
      <c r="Y157" s="14">
        <v>93.191664000000003</v>
      </c>
      <c r="Z157" s="14">
        <v>94.73</v>
      </c>
      <c r="AA157" s="14">
        <v>93.527186</v>
      </c>
      <c r="AB157" s="15">
        <v>59.843200000000003</v>
      </c>
      <c r="AC157" s="11">
        <v>1.351</v>
      </c>
      <c r="AD157" s="11">
        <v>1.4359999999999999</v>
      </c>
      <c r="AE157" s="11">
        <v>0.6079</v>
      </c>
      <c r="AF157" s="11">
        <v>0.56399999999999995</v>
      </c>
    </row>
    <row r="158" spans="2:32" x14ac:dyDescent="0.25">
      <c r="B158" s="10">
        <v>40452</v>
      </c>
      <c r="C158" s="11">
        <v>0.97499999999999998</v>
      </c>
      <c r="D158" s="15" t="e">
        <f>NA()</f>
        <v>#N/A</v>
      </c>
      <c r="E158" s="15" t="e">
        <f>NA()</f>
        <v>#N/A</v>
      </c>
      <c r="F158" s="15" t="e">
        <f>NA()</f>
        <v>#N/A</v>
      </c>
      <c r="G158" s="15" t="e">
        <f>NA()</f>
        <v>#N/A</v>
      </c>
      <c r="H158" s="49">
        <v>1.3350239660589001</v>
      </c>
      <c r="I158" s="49">
        <v>1.7393366346452199</v>
      </c>
      <c r="J158" s="49">
        <v>1.51678169505635</v>
      </c>
      <c r="K158" s="49">
        <v>1.44802292332632</v>
      </c>
      <c r="L158" s="49">
        <v>1.3350239660589001</v>
      </c>
      <c r="M158" s="49">
        <v>1.7393366346452199</v>
      </c>
      <c r="N158" s="49">
        <v>1.51678169505635</v>
      </c>
      <c r="O158" s="49">
        <v>1.44802292332632</v>
      </c>
      <c r="P158" s="14">
        <v>93.3</v>
      </c>
      <c r="Q158" s="14">
        <v>102.5</v>
      </c>
      <c r="R158" s="14">
        <v>106.7</v>
      </c>
      <c r="S158" s="14">
        <v>112.8</v>
      </c>
      <c r="T158" s="15">
        <v>99.7</v>
      </c>
      <c r="U158" s="15">
        <v>100.8</v>
      </c>
      <c r="V158" s="15">
        <v>100.2</v>
      </c>
      <c r="W158" s="15">
        <v>103.9</v>
      </c>
      <c r="X158" s="14">
        <v>95.11</v>
      </c>
      <c r="Y158" s="14">
        <v>93.432142999999996</v>
      </c>
      <c r="Z158" s="14">
        <v>94.77</v>
      </c>
      <c r="AA158" s="14">
        <v>93.641915999999995</v>
      </c>
      <c r="AB158" s="15">
        <v>60.216700000000003</v>
      </c>
      <c r="AC158" s="11">
        <v>1.252</v>
      </c>
      <c r="AD158" s="11">
        <v>1.5009999999999999</v>
      </c>
      <c r="AE158" s="11">
        <v>0.80730000000000002</v>
      </c>
      <c r="AF158" s="11">
        <v>0.76200000000000001</v>
      </c>
    </row>
    <row r="159" spans="2:32" x14ac:dyDescent="0.25">
      <c r="B159" s="10">
        <v>40483</v>
      </c>
      <c r="C159" s="11">
        <v>0.81599999999999995</v>
      </c>
      <c r="D159" s="15" t="e">
        <f>NA()</f>
        <v>#N/A</v>
      </c>
      <c r="E159" s="15" t="e">
        <f>NA()</f>
        <v>#N/A</v>
      </c>
      <c r="F159" s="15" t="e">
        <f>NA()</f>
        <v>#N/A</v>
      </c>
      <c r="G159" s="15" t="e">
        <f>NA()</f>
        <v>#N/A</v>
      </c>
      <c r="H159" s="49">
        <v>1.3911976021769701</v>
      </c>
      <c r="I159" s="49">
        <v>1.7391618818369701</v>
      </c>
      <c r="J159" s="49">
        <v>1.5086347778278999</v>
      </c>
      <c r="K159" s="49">
        <v>1.5280653962314601</v>
      </c>
      <c r="L159" s="49">
        <v>1.3911976021769701</v>
      </c>
      <c r="M159" s="49">
        <v>1.7391618818369701</v>
      </c>
      <c r="N159" s="49">
        <v>1.5086347778278999</v>
      </c>
      <c r="O159" s="49">
        <v>1.5280653962314601</v>
      </c>
      <c r="P159" s="14">
        <v>93.4</v>
      </c>
      <c r="Q159" s="14">
        <v>103.8</v>
      </c>
      <c r="R159" s="14">
        <v>105.7</v>
      </c>
      <c r="S159" s="14">
        <v>115.5</v>
      </c>
      <c r="T159" s="15">
        <v>102</v>
      </c>
      <c r="U159" s="15">
        <v>101.2</v>
      </c>
      <c r="V159" s="15">
        <v>101.4</v>
      </c>
      <c r="W159" s="15">
        <v>103.4</v>
      </c>
      <c r="X159" s="14">
        <v>95.26</v>
      </c>
      <c r="Y159" s="14">
        <v>93.609176000000005</v>
      </c>
      <c r="Z159" s="14">
        <v>94.95</v>
      </c>
      <c r="AA159" s="14">
        <v>93.789969999999997</v>
      </c>
      <c r="AB159" s="15">
        <v>63.100900000000003</v>
      </c>
      <c r="AC159" s="11">
        <v>1.28</v>
      </c>
      <c r="AD159" s="11">
        <v>1.7930000000000001</v>
      </c>
      <c r="AE159" s="11">
        <v>0.88600000000000001</v>
      </c>
      <c r="AF159" s="11">
        <v>0.83799999999999997</v>
      </c>
    </row>
    <row r="160" spans="2:32" x14ac:dyDescent="0.25">
      <c r="B160" s="10">
        <v>40513</v>
      </c>
      <c r="C160" s="11">
        <v>0.75700000000000001</v>
      </c>
      <c r="D160" s="15">
        <v>270413</v>
      </c>
      <c r="E160" s="15">
        <v>403932.82</v>
      </c>
      <c r="F160" s="15">
        <v>503490</v>
      </c>
      <c r="G160" s="15">
        <v>653400.19999999995</v>
      </c>
      <c r="H160" s="49">
        <v>1.45</v>
      </c>
      <c r="I160" s="49">
        <v>1.75</v>
      </c>
      <c r="J160" s="49">
        <v>1.5</v>
      </c>
      <c r="K160" s="49">
        <v>1.6</v>
      </c>
      <c r="L160" s="49">
        <v>1.45</v>
      </c>
      <c r="M160" s="49">
        <v>1.75</v>
      </c>
      <c r="N160" s="49">
        <v>1.5</v>
      </c>
      <c r="O160" s="49">
        <v>1.6</v>
      </c>
      <c r="P160" s="14">
        <v>93</v>
      </c>
      <c r="Q160" s="14">
        <v>105.2</v>
      </c>
      <c r="R160" s="14">
        <v>109.5</v>
      </c>
      <c r="S160" s="14">
        <v>117.5</v>
      </c>
      <c r="T160" s="15">
        <v>99.3</v>
      </c>
      <c r="U160" s="15">
        <v>101.9</v>
      </c>
      <c r="V160" s="15">
        <v>103</v>
      </c>
      <c r="W160" s="15">
        <v>105.1</v>
      </c>
      <c r="X160" s="14">
        <v>95.569999999999894</v>
      </c>
      <c r="Y160" s="14">
        <v>93.754390999999998</v>
      </c>
      <c r="Z160" s="14">
        <v>95.03</v>
      </c>
      <c r="AA160" s="14">
        <v>93.886494999999996</v>
      </c>
      <c r="AB160" s="15">
        <v>69.578000000000003</v>
      </c>
      <c r="AC160" s="11">
        <v>1.792</v>
      </c>
      <c r="AD160" s="11">
        <v>1.9319999999999999</v>
      </c>
      <c r="AE160" s="11">
        <v>0.75290000000000001</v>
      </c>
      <c r="AF160" s="11">
        <v>0.66700000000000004</v>
      </c>
    </row>
    <row r="161" spans="2:32" x14ac:dyDescent="0.25">
      <c r="B161" s="10">
        <v>40544</v>
      </c>
      <c r="C161" s="11">
        <v>1.159</v>
      </c>
      <c r="D161" s="15" t="e">
        <f>NA()</f>
        <v>#N/A</v>
      </c>
      <c r="E161" s="15" t="e">
        <f>NA()</f>
        <v>#N/A</v>
      </c>
      <c r="F161" s="15" t="e">
        <f>NA()</f>
        <v>#N/A</v>
      </c>
      <c r="G161" s="15" t="e">
        <f>NA()</f>
        <v>#N/A</v>
      </c>
      <c r="H161" s="49">
        <v>1.73828173763965</v>
      </c>
      <c r="I161" s="49">
        <v>1.73464140872663</v>
      </c>
      <c r="J161" s="49">
        <v>1.61500692279796</v>
      </c>
      <c r="K161" s="49">
        <v>1.69200882555228</v>
      </c>
      <c r="L161" s="49">
        <v>1.73828173763965</v>
      </c>
      <c r="M161" s="49">
        <v>1.73464140872663</v>
      </c>
      <c r="N161" s="49">
        <v>1.61500692279796</v>
      </c>
      <c r="O161" s="49">
        <v>1.69200882555228</v>
      </c>
      <c r="P161" s="14">
        <v>92.9</v>
      </c>
      <c r="Q161" s="14">
        <v>105</v>
      </c>
      <c r="R161" s="14">
        <v>110.7</v>
      </c>
      <c r="S161" s="14">
        <v>115.1</v>
      </c>
      <c r="T161" s="15">
        <v>100.1</v>
      </c>
      <c r="U161" s="15">
        <v>100.7</v>
      </c>
      <c r="V161" s="15">
        <v>104.1</v>
      </c>
      <c r="W161" s="15">
        <v>104.6</v>
      </c>
      <c r="X161" s="14">
        <v>95.709999999999894</v>
      </c>
      <c r="Y161" s="14">
        <v>93.942038999999895</v>
      </c>
      <c r="Z161" s="14">
        <v>95.06</v>
      </c>
      <c r="AA161" s="14">
        <v>93.940568999999996</v>
      </c>
      <c r="AB161" s="15">
        <v>72.587699999999998</v>
      </c>
      <c r="AC161" s="11">
        <v>1.833</v>
      </c>
      <c r="AD161" s="11">
        <v>1.903</v>
      </c>
      <c r="AE161" s="11">
        <v>0.82199999999999995</v>
      </c>
      <c r="AF161" s="11">
        <v>0.76400000000000001</v>
      </c>
    </row>
    <row r="162" spans="2:32" x14ac:dyDescent="0.25">
      <c r="B162" s="10">
        <v>40575</v>
      </c>
      <c r="C162" s="11">
        <v>1.2295</v>
      </c>
      <c r="D162" s="15" t="e">
        <f>NA()</f>
        <v>#N/A</v>
      </c>
      <c r="E162" s="15" t="e">
        <f>NA()</f>
        <v>#N/A</v>
      </c>
      <c r="F162" s="15" t="e">
        <f>NA()</f>
        <v>#N/A</v>
      </c>
      <c r="G162" s="15" t="e">
        <f>NA()</f>
        <v>#N/A</v>
      </c>
      <c r="H162" s="49">
        <v>1.95129918823967</v>
      </c>
      <c r="I162" s="49">
        <v>1.92747307178129</v>
      </c>
      <c r="J162" s="49">
        <v>1.70011451942942</v>
      </c>
      <c r="K162" s="49">
        <v>1.83090076586561</v>
      </c>
      <c r="L162" s="49">
        <v>1.95129918823967</v>
      </c>
      <c r="M162" s="49">
        <v>1.92747307178129</v>
      </c>
      <c r="N162" s="49">
        <v>1.70011451942942</v>
      </c>
      <c r="O162" s="49">
        <v>1.83090076586561</v>
      </c>
      <c r="P162" s="14">
        <v>95.1</v>
      </c>
      <c r="Q162" s="14">
        <v>104.1</v>
      </c>
      <c r="R162" s="14">
        <v>111.1</v>
      </c>
      <c r="S162" s="14">
        <v>116.7</v>
      </c>
      <c r="T162" s="15">
        <v>101.1</v>
      </c>
      <c r="U162" s="15">
        <v>102.7</v>
      </c>
      <c r="V162" s="15">
        <v>104.2</v>
      </c>
      <c r="W162" s="15">
        <v>105.7</v>
      </c>
      <c r="X162" s="14">
        <v>95.88</v>
      </c>
      <c r="Y162" s="14">
        <v>94.097126000000003</v>
      </c>
      <c r="Z162" s="14">
        <v>95.25</v>
      </c>
      <c r="AA162" s="14">
        <v>94.032709999999895</v>
      </c>
      <c r="AB162" s="15">
        <v>76.632599999999996</v>
      </c>
      <c r="AC162" s="11">
        <v>2.1</v>
      </c>
      <c r="AD162" s="11">
        <v>1.833</v>
      </c>
      <c r="AE162" s="11">
        <v>1.0778000000000001</v>
      </c>
      <c r="AF162" s="11">
        <v>1.028</v>
      </c>
    </row>
    <row r="163" spans="2:32" x14ac:dyDescent="0.25">
      <c r="B163" s="10">
        <v>40603</v>
      </c>
      <c r="C163" s="11">
        <v>1.464</v>
      </c>
      <c r="D163" s="15">
        <v>269326</v>
      </c>
      <c r="E163" s="15">
        <v>405111.98</v>
      </c>
      <c r="F163" s="15">
        <v>508987</v>
      </c>
      <c r="G163" s="15">
        <v>665316.92000000004</v>
      </c>
      <c r="H163" s="49">
        <v>2.1604235555590998</v>
      </c>
      <c r="I163" s="49">
        <v>2.09411490638582</v>
      </c>
      <c r="J163" s="49">
        <v>1.78362296408571</v>
      </c>
      <c r="K163" s="49">
        <v>1.9627058391276999</v>
      </c>
      <c r="L163" s="49">
        <v>2.1604235555590998</v>
      </c>
      <c r="M163" s="49">
        <v>2.09411490638582</v>
      </c>
      <c r="N163" s="49">
        <v>1.78362296408571</v>
      </c>
      <c r="O163" s="49">
        <v>1.9627058391276999</v>
      </c>
      <c r="P163" s="14">
        <v>92.1</v>
      </c>
      <c r="Q163" s="14">
        <v>103.4</v>
      </c>
      <c r="R163" s="14">
        <v>111.8</v>
      </c>
      <c r="S163" s="14">
        <v>116.4</v>
      </c>
      <c r="T163" s="15">
        <v>100</v>
      </c>
      <c r="U163" s="15">
        <v>102.7</v>
      </c>
      <c r="V163" s="15">
        <v>103.6</v>
      </c>
      <c r="W163" s="15">
        <v>106.2</v>
      </c>
      <c r="X163" s="14">
        <v>96.09</v>
      </c>
      <c r="Y163" s="14">
        <v>94.375062</v>
      </c>
      <c r="Z163" s="14">
        <v>95.27</v>
      </c>
      <c r="AA163" s="14">
        <v>94.153032999999894</v>
      </c>
      <c r="AB163" s="15">
        <v>82.106800000000007</v>
      </c>
      <c r="AC163" s="11">
        <v>1.9470000000000001</v>
      </c>
      <c r="AD163" s="11">
        <v>1.899</v>
      </c>
      <c r="AE163" s="11">
        <v>1.2553000000000001</v>
      </c>
      <c r="AF163" s="11">
        <v>1.2370000000000001</v>
      </c>
    </row>
    <row r="164" spans="2:32" x14ac:dyDescent="0.25">
      <c r="B164" s="10">
        <v>40634</v>
      </c>
      <c r="C164" s="11">
        <v>1.5840000000000001</v>
      </c>
      <c r="D164" s="15" t="e">
        <f>NA()</f>
        <v>#N/A</v>
      </c>
      <c r="E164" s="15" t="e">
        <f>NA()</f>
        <v>#N/A</v>
      </c>
      <c r="F164" s="15" t="e">
        <f>NA()</f>
        <v>#N/A</v>
      </c>
      <c r="G164" s="15" t="e">
        <f>NA()</f>
        <v>#N/A</v>
      </c>
      <c r="H164" s="49">
        <v>2.1693622213620598</v>
      </c>
      <c r="I164" s="49">
        <v>2.1778848543485898</v>
      </c>
      <c r="J164" s="49">
        <v>1.8129378799368501</v>
      </c>
      <c r="K164" s="49">
        <v>2.0226875125364598</v>
      </c>
      <c r="L164" s="49">
        <v>2.1693622213620598</v>
      </c>
      <c r="M164" s="49">
        <v>2.1778848543485898</v>
      </c>
      <c r="N164" s="49">
        <v>1.8129378799368501</v>
      </c>
      <c r="O164" s="49">
        <v>2.0226875125364598</v>
      </c>
      <c r="P164" s="14">
        <v>91.2</v>
      </c>
      <c r="Q164" s="14">
        <v>103</v>
      </c>
      <c r="R164" s="14">
        <v>111</v>
      </c>
      <c r="S164" s="14">
        <v>115</v>
      </c>
      <c r="T164" s="15">
        <v>99.4</v>
      </c>
      <c r="U164" s="15">
        <v>103.5</v>
      </c>
      <c r="V164" s="15">
        <v>101.7</v>
      </c>
      <c r="W164" s="15">
        <v>106.4</v>
      </c>
      <c r="X164" s="14">
        <v>96.17</v>
      </c>
      <c r="Y164" s="14">
        <v>94.620176000000001</v>
      </c>
      <c r="Z164" s="14">
        <v>95.459999999999894</v>
      </c>
      <c r="AA164" s="14">
        <v>94.473995000000002</v>
      </c>
      <c r="AB164" s="15">
        <v>85.139499999999998</v>
      </c>
      <c r="AC164" s="11">
        <v>1.9300000000000002</v>
      </c>
      <c r="AD164" s="11">
        <v>1.974</v>
      </c>
      <c r="AE164" s="11">
        <v>1.3874</v>
      </c>
      <c r="AF164" s="11">
        <v>1.3420000000000001</v>
      </c>
    </row>
    <row r="165" spans="2:32" x14ac:dyDescent="0.25">
      <c r="B165" s="10">
        <v>40664</v>
      </c>
      <c r="C165" s="11">
        <v>1.4664999999999999</v>
      </c>
      <c r="D165" s="15" t="e">
        <f>NA()</f>
        <v>#N/A</v>
      </c>
      <c r="E165" s="15" t="e">
        <f>NA()</f>
        <v>#N/A</v>
      </c>
      <c r="F165" s="15" t="e">
        <f>NA()</f>
        <v>#N/A</v>
      </c>
      <c r="G165" s="15" t="e">
        <f>NA()</f>
        <v>#N/A</v>
      </c>
      <c r="H165" s="49">
        <v>2.16578167625272</v>
      </c>
      <c r="I165" s="49">
        <v>2.2134080957909701</v>
      </c>
      <c r="J165" s="49">
        <v>1.8171488329015599</v>
      </c>
      <c r="K165" s="49">
        <v>2.0774022320975201</v>
      </c>
      <c r="L165" s="49">
        <v>2.16578167625272</v>
      </c>
      <c r="M165" s="49">
        <v>2.2134080957909701</v>
      </c>
      <c r="N165" s="49">
        <v>1.8171488329015599</v>
      </c>
      <c r="O165" s="49">
        <v>2.0774022320975201</v>
      </c>
      <c r="P165" s="14">
        <v>94.2</v>
      </c>
      <c r="Q165" s="14">
        <v>101.3</v>
      </c>
      <c r="R165" s="14">
        <v>109</v>
      </c>
      <c r="S165" s="14">
        <v>114.5</v>
      </c>
      <c r="T165" s="15">
        <v>98.7</v>
      </c>
      <c r="U165" s="15">
        <v>101.6</v>
      </c>
      <c r="V165" s="15">
        <v>105.3</v>
      </c>
      <c r="W165" s="15">
        <v>107.3</v>
      </c>
      <c r="X165" s="14">
        <v>96.27</v>
      </c>
      <c r="Y165" s="14">
        <v>94.797235000000001</v>
      </c>
      <c r="Z165" s="14">
        <v>95.61</v>
      </c>
      <c r="AA165" s="14">
        <v>94.468570999999997</v>
      </c>
      <c r="AB165" s="15">
        <v>79.829599999999999</v>
      </c>
      <c r="AC165" s="11">
        <v>1.95</v>
      </c>
      <c r="AD165" s="11">
        <v>2.1059999999999999</v>
      </c>
      <c r="AE165" s="11">
        <v>1.43</v>
      </c>
      <c r="AF165" s="11">
        <v>1.4279999999999999</v>
      </c>
    </row>
    <row r="166" spans="2:32" x14ac:dyDescent="0.25">
      <c r="B166" s="10">
        <v>40695</v>
      </c>
      <c r="C166" s="11">
        <v>1.5545</v>
      </c>
      <c r="D166" s="15">
        <v>268023</v>
      </c>
      <c r="E166" s="15">
        <v>405921.34</v>
      </c>
      <c r="F166" s="15">
        <v>508706</v>
      </c>
      <c r="G166" s="15">
        <v>666413.39</v>
      </c>
      <c r="H166" s="49">
        <v>2.0803729020483002</v>
      </c>
      <c r="I166" s="49">
        <v>2.1753625821796101</v>
      </c>
      <c r="J166" s="49">
        <v>1.8455375552766</v>
      </c>
      <c r="K166" s="49">
        <v>2.0905997630436501</v>
      </c>
      <c r="L166" s="49">
        <v>2.0803729020483002</v>
      </c>
      <c r="M166" s="49">
        <v>2.1753625821796101</v>
      </c>
      <c r="N166" s="49">
        <v>1.8455375552766</v>
      </c>
      <c r="O166" s="49">
        <v>2.0905997630436501</v>
      </c>
      <c r="P166" s="14">
        <v>96.8</v>
      </c>
      <c r="Q166" s="14">
        <v>101.6</v>
      </c>
      <c r="R166" s="14">
        <v>108.8</v>
      </c>
      <c r="S166" s="14">
        <v>113.5</v>
      </c>
      <c r="T166" s="15">
        <v>98.5</v>
      </c>
      <c r="U166" s="15">
        <v>100.9</v>
      </c>
      <c r="V166" s="15">
        <v>101.8</v>
      </c>
      <c r="W166" s="15">
        <v>105.6</v>
      </c>
      <c r="X166" s="14">
        <v>96.13</v>
      </c>
      <c r="Y166" s="14">
        <v>94.995941000000002</v>
      </c>
      <c r="Z166" s="14">
        <v>95.74</v>
      </c>
      <c r="AA166" s="14">
        <v>94.603232000000006</v>
      </c>
      <c r="AB166" s="15">
        <v>79.085400000000007</v>
      </c>
      <c r="AC166" s="11">
        <v>2.0089999999999999</v>
      </c>
      <c r="AD166" s="11">
        <v>2.1739999999999999</v>
      </c>
      <c r="AE166" s="11">
        <v>1.4069</v>
      </c>
      <c r="AF166" s="11">
        <v>1.3959999999999999</v>
      </c>
    </row>
    <row r="167" spans="2:32" x14ac:dyDescent="0.25">
      <c r="B167" s="10">
        <v>40725</v>
      </c>
      <c r="C167" s="11">
        <v>1.3174999999999999</v>
      </c>
      <c r="D167" s="15" t="e">
        <f>NA()</f>
        <v>#N/A</v>
      </c>
      <c r="E167" s="15" t="e">
        <f>NA()</f>
        <v>#N/A</v>
      </c>
      <c r="F167" s="15" t="e">
        <f>NA()</f>
        <v>#N/A</v>
      </c>
      <c r="G167" s="15" t="e">
        <f>NA()</f>
        <v>#N/A</v>
      </c>
      <c r="H167" s="49">
        <v>1.9262984927610101</v>
      </c>
      <c r="I167" s="49">
        <v>2.1684233820604599</v>
      </c>
      <c r="J167" s="49">
        <v>1.8197032428230999</v>
      </c>
      <c r="K167" s="49">
        <v>2.0241154454198802</v>
      </c>
      <c r="L167" s="49">
        <v>1.9262984927610101</v>
      </c>
      <c r="M167" s="49">
        <v>2.1684233820604599</v>
      </c>
      <c r="N167" s="49">
        <v>1.8197032428230999</v>
      </c>
      <c r="O167" s="49">
        <v>2.0241154454198802</v>
      </c>
      <c r="P167" s="14">
        <v>94.1</v>
      </c>
      <c r="Q167" s="14">
        <v>98.2</v>
      </c>
      <c r="R167" s="14">
        <v>107.1</v>
      </c>
      <c r="S167" s="14">
        <v>112.1</v>
      </c>
      <c r="T167" s="15">
        <v>98.5</v>
      </c>
      <c r="U167" s="15">
        <v>100.3</v>
      </c>
      <c r="V167" s="15">
        <v>103</v>
      </c>
      <c r="W167" s="15">
        <v>108.8</v>
      </c>
      <c r="X167" s="14">
        <v>96.349999999999895</v>
      </c>
      <c r="Y167" s="14">
        <v>94.843153999999998</v>
      </c>
      <c r="Z167" s="14">
        <v>95.89</v>
      </c>
      <c r="AA167" s="14">
        <v>94.737493999999998</v>
      </c>
      <c r="AB167" s="15">
        <v>81.705799999999996</v>
      </c>
      <c r="AC167" s="11">
        <v>2.0859999999999999</v>
      </c>
      <c r="AD167" s="11">
        <v>2.8839999999999999</v>
      </c>
      <c r="AE167" s="11">
        <v>1.3216999999999999</v>
      </c>
      <c r="AF167" s="11">
        <v>1.286</v>
      </c>
    </row>
    <row r="168" spans="2:32" x14ac:dyDescent="0.25">
      <c r="B168" s="10">
        <v>40756</v>
      </c>
      <c r="C168" s="11">
        <v>0.83399999999999996</v>
      </c>
      <c r="D168" s="15" t="e">
        <f>NA()</f>
        <v>#N/A</v>
      </c>
      <c r="E168" s="15" t="e">
        <f>NA()</f>
        <v>#N/A</v>
      </c>
      <c r="F168" s="15" t="e">
        <f>NA()</f>
        <v>#N/A</v>
      </c>
      <c r="G168" s="15" t="e">
        <f>NA()</f>
        <v>#N/A</v>
      </c>
      <c r="H168" s="49">
        <v>1.78930063540704</v>
      </c>
      <c r="I168" s="49">
        <v>2.0923946554196799</v>
      </c>
      <c r="J168" s="49">
        <v>1.7147461199210099</v>
      </c>
      <c r="K168" s="49">
        <v>1.9918100597011501</v>
      </c>
      <c r="L168" s="49">
        <v>1.78930063540704</v>
      </c>
      <c r="M168" s="49">
        <v>2.0923946554196799</v>
      </c>
      <c r="N168" s="49">
        <v>1.7147461199210099</v>
      </c>
      <c r="O168" s="49">
        <v>1.9918100597011501</v>
      </c>
      <c r="P168" s="14">
        <v>93.8</v>
      </c>
      <c r="Q168" s="14">
        <v>96.3</v>
      </c>
      <c r="R168" s="14">
        <v>101</v>
      </c>
      <c r="S168" s="14">
        <v>106.6</v>
      </c>
      <c r="T168" s="15">
        <v>98.1</v>
      </c>
      <c r="U168" s="15">
        <v>102.6</v>
      </c>
      <c r="V168" s="15">
        <v>102.8</v>
      </c>
      <c r="W168" s="15">
        <v>108.6</v>
      </c>
      <c r="X168" s="14">
        <v>96.34</v>
      </c>
      <c r="Y168" s="14">
        <v>95.159291999999894</v>
      </c>
      <c r="Z168" s="14">
        <v>96.11</v>
      </c>
      <c r="AA168" s="14">
        <v>94.869426000000004</v>
      </c>
      <c r="AB168" s="15">
        <v>76.713999999999999</v>
      </c>
      <c r="AC168" s="11">
        <v>3.125</v>
      </c>
      <c r="AD168" s="11">
        <v>2.8849999999999998</v>
      </c>
      <c r="AE168" s="11">
        <v>0.81840000000000002</v>
      </c>
      <c r="AF168" s="11">
        <v>0.71</v>
      </c>
    </row>
    <row r="169" spans="2:32" x14ac:dyDescent="0.25">
      <c r="B169" s="10">
        <v>40787</v>
      </c>
      <c r="C169" s="11">
        <v>0.66100000000000003</v>
      </c>
      <c r="D169" s="15">
        <v>267077</v>
      </c>
      <c r="E169" s="15">
        <v>403882.95</v>
      </c>
      <c r="F169" s="15">
        <v>510222</v>
      </c>
      <c r="G169" s="15">
        <v>669444.93999999994</v>
      </c>
      <c r="H169" s="49">
        <v>1.66742742351849</v>
      </c>
      <c r="I169" s="49">
        <v>1.8751724288283</v>
      </c>
      <c r="J169" s="49">
        <v>1.6715167822280099</v>
      </c>
      <c r="K169" s="49">
        <v>1.8608423739750799</v>
      </c>
      <c r="L169" s="49">
        <v>1.66742742351849</v>
      </c>
      <c r="M169" s="49">
        <v>1.8751724288283</v>
      </c>
      <c r="N169" s="49">
        <v>1.6715167822280099</v>
      </c>
      <c r="O169" s="49">
        <v>1.8608423739750799</v>
      </c>
      <c r="P169" s="14">
        <v>91.9</v>
      </c>
      <c r="Q169" s="14">
        <v>90.7</v>
      </c>
      <c r="R169" s="14">
        <v>97.3</v>
      </c>
      <c r="S169" s="14">
        <v>104.3</v>
      </c>
      <c r="T169" s="15">
        <v>97.6</v>
      </c>
      <c r="U169" s="15">
        <v>99</v>
      </c>
      <c r="V169" s="15">
        <v>101.8</v>
      </c>
      <c r="W169" s="15">
        <v>106.5</v>
      </c>
      <c r="X169" s="14">
        <v>96.5</v>
      </c>
      <c r="Y169" s="14">
        <v>95.671546000000006</v>
      </c>
      <c r="Z169" s="14">
        <v>96.11</v>
      </c>
      <c r="AA169" s="14">
        <v>95.019593</v>
      </c>
      <c r="AB169" s="15">
        <v>79.815899999999999</v>
      </c>
      <c r="AC169" s="11">
        <v>3.4510000000000001</v>
      </c>
      <c r="AD169" s="11">
        <v>3.51</v>
      </c>
      <c r="AE169" s="11">
        <v>0.62009999999999998</v>
      </c>
      <c r="AF169" s="11">
        <v>0.4</v>
      </c>
    </row>
    <row r="170" spans="2:32" x14ac:dyDescent="0.25">
      <c r="B170" s="10">
        <v>40817</v>
      </c>
      <c r="C170" s="11">
        <v>0.64400000000000002</v>
      </c>
      <c r="D170" s="15" t="e">
        <f>NA()</f>
        <v>#N/A</v>
      </c>
      <c r="E170" s="15" t="e">
        <f>NA()</f>
        <v>#N/A</v>
      </c>
      <c r="F170" s="15" t="e">
        <f>NA()</f>
        <v>#N/A</v>
      </c>
      <c r="G170" s="15" t="e">
        <f>NA()</f>
        <v>#N/A</v>
      </c>
      <c r="H170" s="49">
        <v>1.4730971977773799</v>
      </c>
      <c r="I170" s="49">
        <v>1.93395225878613</v>
      </c>
      <c r="J170" s="49">
        <v>1.6277627317422301</v>
      </c>
      <c r="K170" s="49">
        <v>1.82576963699562</v>
      </c>
      <c r="L170" s="49">
        <v>1.4730971977773799</v>
      </c>
      <c r="M170" s="49">
        <v>1.93395225878613</v>
      </c>
      <c r="N170" s="49">
        <v>1.6277627317422301</v>
      </c>
      <c r="O170" s="49">
        <v>1.82576963699562</v>
      </c>
      <c r="P170" s="14">
        <v>91.9</v>
      </c>
      <c r="Q170" s="14">
        <v>92</v>
      </c>
      <c r="R170" s="14">
        <v>97.5</v>
      </c>
      <c r="S170" s="14">
        <v>103.2</v>
      </c>
      <c r="T170" s="15">
        <v>95.9</v>
      </c>
      <c r="U170" s="15">
        <v>98.2</v>
      </c>
      <c r="V170" s="15">
        <v>101.4</v>
      </c>
      <c r="W170" s="15">
        <v>107.7</v>
      </c>
      <c r="X170" s="14">
        <v>96.66</v>
      </c>
      <c r="Y170" s="14">
        <v>95.933222999999998</v>
      </c>
      <c r="Z170" s="14">
        <v>96.34</v>
      </c>
      <c r="AA170" s="14">
        <v>95.150943999999996</v>
      </c>
      <c r="AB170" s="15">
        <v>78.936499999999995</v>
      </c>
      <c r="AC170" s="11">
        <v>3.6669999999999998</v>
      </c>
      <c r="AD170" s="11">
        <v>3.7080000000000002</v>
      </c>
      <c r="AE170" s="11">
        <v>0.72189999999999999</v>
      </c>
      <c r="AF170" s="11">
        <v>0.443</v>
      </c>
    </row>
    <row r="171" spans="2:32" x14ac:dyDescent="0.25">
      <c r="B171" s="10">
        <v>40848</v>
      </c>
      <c r="C171" s="11">
        <v>0.44850000000000001</v>
      </c>
      <c r="D171" s="15" t="e">
        <f>NA()</f>
        <v>#N/A</v>
      </c>
      <c r="E171" s="15" t="e">
        <f>NA()</f>
        <v>#N/A</v>
      </c>
      <c r="F171" s="15" t="e">
        <f>NA()</f>
        <v>#N/A</v>
      </c>
      <c r="G171" s="15" t="e">
        <f>NA()</f>
        <v>#N/A</v>
      </c>
      <c r="H171" s="49">
        <v>1.3954391567392199</v>
      </c>
      <c r="I171" s="49">
        <v>1.8726901989524301</v>
      </c>
      <c r="J171" s="49">
        <v>1.5686265226931799</v>
      </c>
      <c r="K171" s="49">
        <v>1.73388074976823</v>
      </c>
      <c r="L171" s="49">
        <v>1.3954391567392199</v>
      </c>
      <c r="M171" s="49">
        <v>1.8726901989524301</v>
      </c>
      <c r="N171" s="49">
        <v>1.5686265226931799</v>
      </c>
      <c r="O171" s="49">
        <v>1.73388074976823</v>
      </c>
      <c r="P171" s="14">
        <v>92</v>
      </c>
      <c r="Q171" s="14">
        <v>93.6</v>
      </c>
      <c r="R171" s="14">
        <v>95</v>
      </c>
      <c r="S171" s="14">
        <v>103</v>
      </c>
      <c r="T171" s="15">
        <v>95.5</v>
      </c>
      <c r="U171" s="15">
        <v>98.8</v>
      </c>
      <c r="V171" s="15">
        <v>103.7</v>
      </c>
      <c r="W171" s="15">
        <v>107</v>
      </c>
      <c r="X171" s="14">
        <v>96.78</v>
      </c>
      <c r="Y171" s="14">
        <v>96.094324</v>
      </c>
      <c r="Z171" s="14">
        <v>96.67</v>
      </c>
      <c r="AA171" s="14">
        <v>95.160870000000003</v>
      </c>
      <c r="AB171" s="15">
        <v>81.357399999999998</v>
      </c>
      <c r="AC171" s="11">
        <v>5.1559999999999997</v>
      </c>
      <c r="AD171" s="11">
        <v>6.17</v>
      </c>
      <c r="AE171" s="11">
        <v>0.85629999999999995</v>
      </c>
      <c r="AF171" s="11">
        <v>0.22800000000000001</v>
      </c>
    </row>
    <row r="172" spans="2:32" x14ac:dyDescent="0.25">
      <c r="B172" s="10">
        <v>40878</v>
      </c>
      <c r="C172" s="11">
        <v>0.36899999999999999</v>
      </c>
      <c r="D172" s="15">
        <v>265678</v>
      </c>
      <c r="E172" s="15">
        <v>399498.04</v>
      </c>
      <c r="F172" s="15">
        <v>511252</v>
      </c>
      <c r="G172" s="15">
        <v>669315.88</v>
      </c>
      <c r="H172" s="49">
        <v>1.22485826011159</v>
      </c>
      <c r="I172" s="49">
        <v>1.95339747678472</v>
      </c>
      <c r="J172" s="49">
        <v>1.5829014066149001</v>
      </c>
      <c r="K172" s="49">
        <v>1.5910426353389999</v>
      </c>
      <c r="L172" s="49">
        <v>1.22485826011159</v>
      </c>
      <c r="M172" s="49">
        <v>1.95339747678472</v>
      </c>
      <c r="N172" s="49">
        <v>1.5829014066149001</v>
      </c>
      <c r="O172" s="49">
        <v>1.5910426353389999</v>
      </c>
      <c r="P172" s="14">
        <v>90.7</v>
      </c>
      <c r="Q172" s="14">
        <v>87.6</v>
      </c>
      <c r="R172" s="14">
        <v>95.3</v>
      </c>
      <c r="S172" s="14">
        <v>103.7</v>
      </c>
      <c r="T172" s="15">
        <v>97</v>
      </c>
      <c r="U172" s="15">
        <v>99</v>
      </c>
      <c r="V172" s="15">
        <v>103</v>
      </c>
      <c r="W172" s="15">
        <v>105.5</v>
      </c>
      <c r="X172" s="14">
        <v>96.91</v>
      </c>
      <c r="Y172" s="14">
        <v>96.226354999999998</v>
      </c>
      <c r="Z172" s="14">
        <v>96.86</v>
      </c>
      <c r="AA172" s="14">
        <v>95.305108000000004</v>
      </c>
      <c r="AB172" s="15">
        <v>81.656800000000004</v>
      </c>
      <c r="AC172" s="11">
        <v>3.8260000000000001</v>
      </c>
      <c r="AD172" s="11">
        <v>4.9340000000000002</v>
      </c>
      <c r="AE172" s="11">
        <v>0.34439999999999998</v>
      </c>
      <c r="AF172" s="11">
        <v>3.1E-2</v>
      </c>
    </row>
    <row r="173" spans="2:32" x14ac:dyDescent="0.25">
      <c r="B173" s="10">
        <v>40909</v>
      </c>
      <c r="C173" s="11">
        <v>0.33800000000000002</v>
      </c>
      <c r="D173" s="15" t="e">
        <f>NA()</f>
        <v>#N/A</v>
      </c>
      <c r="E173" s="15" t="e">
        <f>NA()</f>
        <v>#N/A</v>
      </c>
      <c r="F173" s="15" t="e">
        <f>NA()</f>
        <v>#N/A</v>
      </c>
      <c r="G173" s="15" t="e">
        <f>NA()</f>
        <v>#N/A</v>
      </c>
      <c r="H173" s="49">
        <v>1.6116917617212301</v>
      </c>
      <c r="I173" s="49">
        <v>2.0832232267756101</v>
      </c>
      <c r="J173" s="49">
        <v>1.64302323827644</v>
      </c>
      <c r="K173" s="49">
        <v>1.77800580636212</v>
      </c>
      <c r="L173" s="49">
        <v>1.6116917617212301</v>
      </c>
      <c r="M173" s="49">
        <v>2.0832232267756101</v>
      </c>
      <c r="N173" s="49">
        <v>1.64302323827644</v>
      </c>
      <c r="O173" s="49">
        <v>1.77800580636212</v>
      </c>
      <c r="P173" s="14">
        <v>92.7</v>
      </c>
      <c r="Q173" s="14">
        <v>86.5</v>
      </c>
      <c r="R173" s="14">
        <v>93.6</v>
      </c>
      <c r="S173" s="14">
        <v>105.3</v>
      </c>
      <c r="T173" s="15">
        <v>95.1</v>
      </c>
      <c r="U173" s="15">
        <v>96.3</v>
      </c>
      <c r="V173" s="15">
        <v>101.5</v>
      </c>
      <c r="W173" s="15">
        <v>106.2</v>
      </c>
      <c r="X173" s="14">
        <v>96.87</v>
      </c>
      <c r="Y173" s="14">
        <v>96.212947999999997</v>
      </c>
      <c r="Z173" s="14">
        <v>97.02</v>
      </c>
      <c r="AA173" s="14">
        <v>95.486168000000006</v>
      </c>
      <c r="AB173" s="15">
        <v>86.234399999999994</v>
      </c>
      <c r="AC173" s="11">
        <v>2.609</v>
      </c>
      <c r="AD173" s="11">
        <v>3.06</v>
      </c>
      <c r="AE173" s="11">
        <v>0.37680000000000002</v>
      </c>
      <c r="AF173" s="11">
        <v>4.5999999999999999E-2</v>
      </c>
    </row>
    <row r="174" spans="2:32" x14ac:dyDescent="0.25">
      <c r="B174" s="10">
        <v>40940</v>
      </c>
      <c r="C174" s="11">
        <v>0.34799999999999998</v>
      </c>
      <c r="D174" s="15" t="e">
        <f>NA()</f>
        <v>#N/A</v>
      </c>
      <c r="E174" s="15" t="e">
        <f>NA()</f>
        <v>#N/A</v>
      </c>
      <c r="F174" s="15" t="e">
        <f>NA()</f>
        <v>#N/A</v>
      </c>
      <c r="G174" s="15" t="e">
        <f>NA()</f>
        <v>#N/A</v>
      </c>
      <c r="H174" s="49">
        <v>1.7289459705751899</v>
      </c>
      <c r="I174" s="49">
        <v>2.4803587273880598</v>
      </c>
      <c r="J174" s="49">
        <v>1.7929113107941601</v>
      </c>
      <c r="K174" s="49">
        <v>1.7771526641530999</v>
      </c>
      <c r="L174" s="49">
        <v>1.7289459705751899</v>
      </c>
      <c r="M174" s="49">
        <v>2.4803587273880598</v>
      </c>
      <c r="N174" s="49">
        <v>1.7929113107941601</v>
      </c>
      <c r="O174" s="49">
        <v>1.7771526641530999</v>
      </c>
      <c r="P174" s="14">
        <v>92.5</v>
      </c>
      <c r="Q174" s="14">
        <v>87.3</v>
      </c>
      <c r="R174" s="14">
        <v>95.8</v>
      </c>
      <c r="S174" s="14">
        <v>105.9</v>
      </c>
      <c r="T174" s="15">
        <v>93.9</v>
      </c>
      <c r="U174" s="15">
        <v>96</v>
      </c>
      <c r="V174" s="15">
        <v>101.7</v>
      </c>
      <c r="W174" s="15">
        <v>106.9</v>
      </c>
      <c r="X174" s="14">
        <v>96.97</v>
      </c>
      <c r="Y174" s="14">
        <v>96.516917000000007</v>
      </c>
      <c r="Z174" s="14">
        <v>97.17</v>
      </c>
      <c r="AA174" s="14">
        <v>95.742586000000003</v>
      </c>
      <c r="AB174" s="15">
        <v>89.746399999999994</v>
      </c>
      <c r="AC174" s="11">
        <v>1.698</v>
      </c>
      <c r="AD174" s="11">
        <v>2.0760000000000001</v>
      </c>
      <c r="AE174" s="11">
        <v>0.38979999999999998</v>
      </c>
      <c r="AF174" s="11">
        <v>0.14000000000000001</v>
      </c>
    </row>
    <row r="175" spans="2:32" x14ac:dyDescent="0.25">
      <c r="B175" s="10">
        <v>40969</v>
      </c>
      <c r="C175" s="11">
        <v>0.372</v>
      </c>
      <c r="D175" s="15">
        <v>263488</v>
      </c>
      <c r="E175" s="15">
        <v>395771.53</v>
      </c>
      <c r="F175" s="15">
        <v>510982</v>
      </c>
      <c r="G175" s="15">
        <v>671896.02</v>
      </c>
      <c r="H175" s="49">
        <v>1.7381518922399299</v>
      </c>
      <c r="I175" s="49">
        <v>2.5307490336582501</v>
      </c>
      <c r="J175" s="49">
        <v>1.87399828797158</v>
      </c>
      <c r="K175" s="49">
        <v>1.86369239369782</v>
      </c>
      <c r="L175" s="49">
        <v>1.7381518922399299</v>
      </c>
      <c r="M175" s="49">
        <v>2.5307490336582501</v>
      </c>
      <c r="N175" s="49">
        <v>1.87399828797158</v>
      </c>
      <c r="O175" s="49">
        <v>1.86369239369782</v>
      </c>
      <c r="P175" s="14">
        <v>91.4</v>
      </c>
      <c r="Q175" s="14">
        <v>90.4</v>
      </c>
      <c r="R175" s="14">
        <v>97.1</v>
      </c>
      <c r="S175" s="14">
        <v>104.1</v>
      </c>
      <c r="T175" s="15">
        <v>92.5</v>
      </c>
      <c r="U175" s="15">
        <v>96.3</v>
      </c>
      <c r="V175" s="15">
        <v>101.4</v>
      </c>
      <c r="W175" s="15">
        <v>107.6</v>
      </c>
      <c r="X175" s="14">
        <v>97.06</v>
      </c>
      <c r="Y175" s="14">
        <v>96.764135999999894</v>
      </c>
      <c r="Z175" s="14">
        <v>97.319999999999894</v>
      </c>
      <c r="AA175" s="14">
        <v>95.703941999999998</v>
      </c>
      <c r="AB175" s="15">
        <v>94.212299999999999</v>
      </c>
      <c r="AC175" s="11">
        <v>1.4379999999999999</v>
      </c>
      <c r="AD175" s="11">
        <v>1.425</v>
      </c>
      <c r="AE175" s="11">
        <v>0.2359</v>
      </c>
      <c r="AF175" s="11">
        <v>0.13100000000000001</v>
      </c>
    </row>
    <row r="176" spans="2:32" x14ac:dyDescent="0.25">
      <c r="B176" s="10">
        <v>41000</v>
      </c>
      <c r="C176" s="11">
        <v>0.28299999999999997</v>
      </c>
      <c r="D176" s="15" t="e">
        <f>NA()</f>
        <v>#N/A</v>
      </c>
      <c r="E176" s="15" t="e">
        <f>NA()</f>
        <v>#N/A</v>
      </c>
      <c r="F176" s="15" t="e">
        <f>NA()</f>
        <v>#N/A</v>
      </c>
      <c r="G176" s="15" t="e">
        <f>NA()</f>
        <v>#N/A</v>
      </c>
      <c r="H176" s="49">
        <v>1.71010158945758</v>
      </c>
      <c r="I176" s="49">
        <v>2.6171832720038499</v>
      </c>
      <c r="J176" s="49">
        <v>1.8892448126667301</v>
      </c>
      <c r="K176" s="49">
        <v>1.93028211348509</v>
      </c>
      <c r="L176" s="49">
        <v>1.71010158945758</v>
      </c>
      <c r="M176" s="49">
        <v>2.6171832720038499</v>
      </c>
      <c r="N176" s="49">
        <v>1.8892448126667301</v>
      </c>
      <c r="O176" s="49">
        <v>1.93028211348509</v>
      </c>
      <c r="P176" s="14">
        <v>89.6</v>
      </c>
      <c r="Q176" s="14">
        <v>84.4</v>
      </c>
      <c r="R176" s="14">
        <v>97.1</v>
      </c>
      <c r="S176" s="14">
        <v>103.1</v>
      </c>
      <c r="T176" s="15">
        <v>91.6</v>
      </c>
      <c r="U176" s="15">
        <v>94.9</v>
      </c>
      <c r="V176" s="15">
        <v>101.3</v>
      </c>
      <c r="W176" s="15">
        <v>105.9</v>
      </c>
      <c r="X176" s="14">
        <v>97.25</v>
      </c>
      <c r="Y176" s="14">
        <v>96.877842999999999</v>
      </c>
      <c r="Z176" s="14">
        <v>97.45</v>
      </c>
      <c r="AA176" s="14">
        <v>96.181648999999894</v>
      </c>
      <c r="AB176" s="15">
        <v>91.381100000000004</v>
      </c>
      <c r="AC176" s="11">
        <v>2.5259999999999998</v>
      </c>
      <c r="AD176" s="11">
        <v>2.2989999999999999</v>
      </c>
      <c r="AE176" s="11">
        <v>0.23080000000000001</v>
      </c>
      <c r="AF176" s="11">
        <v>8.5999999999999993E-2</v>
      </c>
    </row>
    <row r="177" spans="2:32" x14ac:dyDescent="0.25">
      <c r="B177" s="10">
        <v>41030</v>
      </c>
      <c r="C177" s="11">
        <v>0.23250000000000001</v>
      </c>
      <c r="D177" s="15" t="e">
        <f>NA()</f>
        <v>#N/A</v>
      </c>
      <c r="E177" s="15" t="e">
        <f>NA()</f>
        <v>#N/A</v>
      </c>
      <c r="F177" s="15" t="e">
        <f>NA()</f>
        <v>#N/A</v>
      </c>
      <c r="G177" s="15" t="e">
        <f>NA()</f>
        <v>#N/A</v>
      </c>
      <c r="H177" s="49">
        <v>1.7171319394420299</v>
      </c>
      <c r="I177" s="49">
        <v>2.6628641743069599</v>
      </c>
      <c r="J177" s="49">
        <v>1.84234401086255</v>
      </c>
      <c r="K177" s="49">
        <v>1.9640879625830301</v>
      </c>
      <c r="L177" s="49">
        <v>1.7171319394420299</v>
      </c>
      <c r="M177" s="49">
        <v>2.6628641743069599</v>
      </c>
      <c r="N177" s="49">
        <v>1.84234401086255</v>
      </c>
      <c r="O177" s="49">
        <v>1.9640879625830301</v>
      </c>
      <c r="P177" s="14">
        <v>88.7</v>
      </c>
      <c r="Q177" s="14">
        <v>80.099999999999994</v>
      </c>
      <c r="R177" s="14">
        <v>95.3</v>
      </c>
      <c r="S177" s="14">
        <v>101.8</v>
      </c>
      <c r="T177" s="15">
        <v>92.6</v>
      </c>
      <c r="U177" s="15">
        <v>95.7</v>
      </c>
      <c r="V177" s="15">
        <v>100.2</v>
      </c>
      <c r="W177" s="15">
        <v>107.5</v>
      </c>
      <c r="X177" s="14">
        <v>97.27</v>
      </c>
      <c r="Y177" s="14">
        <v>97.017470000000003</v>
      </c>
      <c r="Z177" s="14">
        <v>97.53</v>
      </c>
      <c r="AA177" s="14">
        <v>96.166989999999998</v>
      </c>
      <c r="AB177" s="15">
        <v>86.006100000000004</v>
      </c>
      <c r="AC177" s="11">
        <v>3.2010000000000001</v>
      </c>
      <c r="AD177" s="11">
        <v>2.585</v>
      </c>
      <c r="AE177" s="11">
        <v>0.17829999999999999</v>
      </c>
      <c r="AF177" s="11">
        <v>0.04</v>
      </c>
    </row>
    <row r="178" spans="2:32" x14ac:dyDescent="0.25">
      <c r="B178" s="10">
        <v>41061</v>
      </c>
      <c r="C178" s="11">
        <v>0.20499999999999999</v>
      </c>
      <c r="D178" s="15">
        <v>261365</v>
      </c>
      <c r="E178" s="15">
        <v>392808.93</v>
      </c>
      <c r="F178" s="15">
        <v>510065</v>
      </c>
      <c r="G178" s="15">
        <v>672476.51</v>
      </c>
      <c r="H178" s="49">
        <v>1.6969726172466899</v>
      </c>
      <c r="I178" s="49">
        <v>2.4444182425626302</v>
      </c>
      <c r="J178" s="49">
        <v>1.80273062489911</v>
      </c>
      <c r="K178" s="49">
        <v>1.93164420335313</v>
      </c>
      <c r="L178" s="49">
        <v>1.6969726172466899</v>
      </c>
      <c r="M178" s="49">
        <v>2.4444182425626302</v>
      </c>
      <c r="N178" s="49">
        <v>1.80273062489911</v>
      </c>
      <c r="O178" s="49">
        <v>1.93164420335313</v>
      </c>
      <c r="P178" s="14">
        <v>89.5</v>
      </c>
      <c r="Q178" s="14">
        <v>82.6</v>
      </c>
      <c r="R178" s="14">
        <v>93.6</v>
      </c>
      <c r="S178" s="14">
        <v>100.5</v>
      </c>
      <c r="T178" s="15">
        <v>91.8</v>
      </c>
      <c r="U178" s="15">
        <v>94.1</v>
      </c>
      <c r="V178" s="15">
        <v>100.1</v>
      </c>
      <c r="W178" s="15">
        <v>106.5</v>
      </c>
      <c r="X178" s="14">
        <v>97.33</v>
      </c>
      <c r="Y178" s="14">
        <v>97.221028000000004</v>
      </c>
      <c r="Z178" s="14">
        <v>97.79</v>
      </c>
      <c r="AA178" s="14">
        <v>96.201858999999999</v>
      </c>
      <c r="AB178" s="15">
        <v>76.418099999999995</v>
      </c>
      <c r="AC178" s="11">
        <v>4.242</v>
      </c>
      <c r="AD178" s="11">
        <v>3.5089999999999999</v>
      </c>
      <c r="AE178" s="11">
        <v>0.19259999999999999</v>
      </c>
      <c r="AF178" s="11">
        <v>4.5999999999999999E-2</v>
      </c>
    </row>
    <row r="179" spans="2:32" x14ac:dyDescent="0.25">
      <c r="B179" s="10">
        <v>41091</v>
      </c>
      <c r="C179" s="11">
        <v>4.2000000000000003E-2</v>
      </c>
      <c r="D179" s="15" t="e">
        <f>NA()</f>
        <v>#N/A</v>
      </c>
      <c r="E179" s="15" t="e">
        <f>NA()</f>
        <v>#N/A</v>
      </c>
      <c r="F179" s="15" t="e">
        <f>NA()</f>
        <v>#N/A</v>
      </c>
      <c r="G179" s="15" t="e">
        <f>NA()</f>
        <v>#N/A</v>
      </c>
      <c r="H179" s="49">
        <v>1.54073834848265</v>
      </c>
      <c r="I179" s="49">
        <v>2.1586388312615399</v>
      </c>
      <c r="J179" s="49">
        <v>1.6987363482268301</v>
      </c>
      <c r="K179" s="49">
        <v>1.86901705946887</v>
      </c>
      <c r="L179" s="49">
        <v>1.54073834848265</v>
      </c>
      <c r="M179" s="49">
        <v>2.1586388312615399</v>
      </c>
      <c r="N179" s="49">
        <v>1.6987363482268301</v>
      </c>
      <c r="O179" s="49">
        <v>1.86901705946887</v>
      </c>
      <c r="P179" s="14">
        <v>88.2</v>
      </c>
      <c r="Q179" s="14">
        <v>81.900000000000006</v>
      </c>
      <c r="R179" s="14">
        <v>91.2</v>
      </c>
      <c r="S179" s="14">
        <v>95.8</v>
      </c>
      <c r="T179" s="15">
        <v>91.1</v>
      </c>
      <c r="U179" s="15">
        <v>94.8</v>
      </c>
      <c r="V179" s="15">
        <v>100.6</v>
      </c>
      <c r="W179" s="15">
        <v>107.3</v>
      </c>
      <c r="X179" s="14">
        <v>97.7</v>
      </c>
      <c r="Y179" s="14">
        <v>97.462778999999998</v>
      </c>
      <c r="Z179" s="14">
        <v>97.88</v>
      </c>
      <c r="AA179" s="14">
        <v>96.239564999999999</v>
      </c>
      <c r="AB179" s="15">
        <v>83.361500000000007</v>
      </c>
      <c r="AC179" s="11">
        <v>4.2839999999999998</v>
      </c>
      <c r="AD179" s="11">
        <v>2.976</v>
      </c>
      <c r="AE179" s="11">
        <v>3.4299999999999997E-2</v>
      </c>
      <c r="AF179" s="11">
        <v>1.0999999999999999E-2</v>
      </c>
    </row>
    <row r="180" spans="2:32" x14ac:dyDescent="0.25">
      <c r="B180" s="10">
        <v>41122</v>
      </c>
      <c r="C180" s="11">
        <v>5.6000000000000001E-2</v>
      </c>
      <c r="D180" s="15" t="e">
        <f>NA()</f>
        <v>#N/A</v>
      </c>
      <c r="E180" s="15" t="e">
        <f>NA()</f>
        <v>#N/A</v>
      </c>
      <c r="F180" s="15" t="e">
        <f>NA()</f>
        <v>#N/A</v>
      </c>
      <c r="G180" s="15" t="e">
        <f>NA()</f>
        <v>#N/A</v>
      </c>
      <c r="H180" s="49">
        <v>1.8749713583928</v>
      </c>
      <c r="I180" s="49">
        <v>2.0738206486144701</v>
      </c>
      <c r="J180" s="49">
        <v>1.7224855301373301</v>
      </c>
      <c r="K180" s="49">
        <v>1.8163042444589299</v>
      </c>
      <c r="L180" s="49">
        <v>1.8749713583928</v>
      </c>
      <c r="M180" s="49">
        <v>2.0738206486144701</v>
      </c>
      <c r="N180" s="49">
        <v>1.7224855301373301</v>
      </c>
      <c r="O180" s="49">
        <v>1.8163042444589299</v>
      </c>
      <c r="P180" s="14">
        <v>83.3</v>
      </c>
      <c r="Q180" s="14">
        <v>80.7</v>
      </c>
      <c r="R180" s="14">
        <v>91</v>
      </c>
      <c r="S180" s="14">
        <v>95.2</v>
      </c>
      <c r="T180" s="15">
        <v>93.1</v>
      </c>
      <c r="U180" s="15">
        <v>95.6</v>
      </c>
      <c r="V180" s="15">
        <v>101.8</v>
      </c>
      <c r="W180" s="15">
        <v>107.9</v>
      </c>
      <c r="X180" s="14">
        <v>97.78</v>
      </c>
      <c r="Y180" s="14">
        <v>97.408446999999995</v>
      </c>
      <c r="Z180" s="14">
        <v>97.9</v>
      </c>
      <c r="AA180" s="14">
        <v>96.372732999999997</v>
      </c>
      <c r="AB180" s="15">
        <v>90.4529</v>
      </c>
      <c r="AC180" s="11">
        <v>3.1549999999999998</v>
      </c>
      <c r="AD180" s="11">
        <v>2.448</v>
      </c>
      <c r="AE180" s="11">
        <v>1.1999999999999999E-3</v>
      </c>
      <c r="AF180" s="11">
        <v>-1.2E-2</v>
      </c>
    </row>
    <row r="181" spans="2:32" x14ac:dyDescent="0.25">
      <c r="B181" s="10">
        <v>41153</v>
      </c>
      <c r="C181" s="11">
        <v>7.0000000000000007E-2</v>
      </c>
      <c r="D181" s="15">
        <v>259843</v>
      </c>
      <c r="E181" s="15">
        <v>390919.99</v>
      </c>
      <c r="F181" s="15">
        <v>511297</v>
      </c>
      <c r="G181" s="15">
        <v>673830.97</v>
      </c>
      <c r="H181" s="49">
        <v>2.16365643419996</v>
      </c>
      <c r="I181" s="49">
        <v>2.1563857258447601</v>
      </c>
      <c r="J181" s="49">
        <v>1.68396766771801</v>
      </c>
      <c r="K181" s="49">
        <v>1.86319712529132</v>
      </c>
      <c r="L181" s="49">
        <v>2.16365643419996</v>
      </c>
      <c r="M181" s="49">
        <v>2.1563857258447601</v>
      </c>
      <c r="N181" s="49">
        <v>1.68396766771801</v>
      </c>
      <c r="O181" s="49">
        <v>1.86319712529132</v>
      </c>
      <c r="P181" s="14">
        <v>84.6</v>
      </c>
      <c r="Q181" s="14">
        <v>79.8</v>
      </c>
      <c r="R181" s="14">
        <v>90</v>
      </c>
      <c r="S181" s="14">
        <v>93.3</v>
      </c>
      <c r="T181" s="15">
        <v>89.9</v>
      </c>
      <c r="U181" s="15">
        <v>94.2</v>
      </c>
      <c r="V181" s="15">
        <v>100</v>
      </c>
      <c r="W181" s="15">
        <v>106.2</v>
      </c>
      <c r="X181" s="14">
        <v>98.59</v>
      </c>
      <c r="Y181" s="14">
        <v>97.641217999999995</v>
      </c>
      <c r="Z181" s="14">
        <v>97.81</v>
      </c>
      <c r="AA181" s="14">
        <v>96.407013000000006</v>
      </c>
      <c r="AB181" s="15">
        <v>87.920199999999994</v>
      </c>
      <c r="AC181" s="11">
        <v>2.5709999999999997</v>
      </c>
      <c r="AD181" s="11">
        <v>1.7570000000000001</v>
      </c>
      <c r="AE181" s="11">
        <v>1.8100000000000002E-2</v>
      </c>
      <c r="AF181" s="11">
        <v>1.4999999999999999E-2</v>
      </c>
    </row>
    <row r="182" spans="2:32" x14ac:dyDescent="0.25">
      <c r="B182" s="10">
        <v>41183</v>
      </c>
      <c r="C182" s="11">
        <v>8.4500000000000006E-2</v>
      </c>
      <c r="D182" s="15" t="e">
        <f>NA()</f>
        <v>#N/A</v>
      </c>
      <c r="E182" s="15" t="e">
        <f>NA()</f>
        <v>#N/A</v>
      </c>
      <c r="F182" s="15" t="e">
        <f>NA()</f>
        <v>#N/A</v>
      </c>
      <c r="G182" s="15" t="e">
        <f>NA()</f>
        <v>#N/A</v>
      </c>
      <c r="H182" s="49">
        <v>2.3698843165947898</v>
      </c>
      <c r="I182" s="49">
        <v>2.2013414937081599</v>
      </c>
      <c r="J182" s="49">
        <v>1.6903528945281501</v>
      </c>
      <c r="K182" s="49">
        <v>1.8809247751531999</v>
      </c>
      <c r="L182" s="49">
        <v>2.3698843165947898</v>
      </c>
      <c r="M182" s="49">
        <v>2.2013414937081599</v>
      </c>
      <c r="N182" s="49">
        <v>1.6903528945281501</v>
      </c>
      <c r="O182" s="49">
        <v>1.8809247751531999</v>
      </c>
      <c r="P182" s="14">
        <v>86.4</v>
      </c>
      <c r="Q182" s="14">
        <v>80.5</v>
      </c>
      <c r="R182" s="14">
        <v>87.5</v>
      </c>
      <c r="S182" s="14">
        <v>92.2</v>
      </c>
      <c r="T182" s="15">
        <v>90.9</v>
      </c>
      <c r="U182" s="15">
        <v>92.9</v>
      </c>
      <c r="V182" s="15">
        <v>99.2</v>
      </c>
      <c r="W182" s="15">
        <v>104.8</v>
      </c>
      <c r="X182" s="14">
        <v>99.069999999999894</v>
      </c>
      <c r="Y182" s="14">
        <v>97.700880999999995</v>
      </c>
      <c r="Z182" s="14">
        <v>98.04</v>
      </c>
      <c r="AA182" s="14">
        <v>96.662114000000003</v>
      </c>
      <c r="AB182" s="15">
        <v>85.59</v>
      </c>
      <c r="AC182" s="11">
        <v>2.6739999999999999</v>
      </c>
      <c r="AD182" s="11">
        <v>1.714</v>
      </c>
      <c r="AE182" s="11">
        <v>2.35E-2</v>
      </c>
      <c r="AF182" s="11">
        <v>0.01</v>
      </c>
    </row>
    <row r="183" spans="2:32" x14ac:dyDescent="0.25">
      <c r="B183" s="10">
        <v>41214</v>
      </c>
      <c r="C183" s="11">
        <v>4.5999999999999999E-2</v>
      </c>
      <c r="D183" s="15" t="e">
        <f>NA()</f>
        <v>#N/A</v>
      </c>
      <c r="E183" s="15" t="e">
        <f>NA()</f>
        <v>#N/A</v>
      </c>
      <c r="F183" s="15" t="e">
        <f>NA()</f>
        <v>#N/A</v>
      </c>
      <c r="G183" s="15" t="e">
        <f>NA()</f>
        <v>#N/A</v>
      </c>
      <c r="H183" s="49">
        <v>2.4216709638032299</v>
      </c>
      <c r="I183" s="49">
        <v>2.0411863421657701</v>
      </c>
      <c r="J183" s="49">
        <v>1.61666452083571</v>
      </c>
      <c r="K183" s="49">
        <v>1.93926446416486</v>
      </c>
      <c r="L183" s="49">
        <v>2.4216709638032299</v>
      </c>
      <c r="M183" s="49">
        <v>2.0411863421657701</v>
      </c>
      <c r="N183" s="49">
        <v>1.61666452083571</v>
      </c>
      <c r="O183" s="49">
        <v>1.93926446416486</v>
      </c>
      <c r="P183" s="14">
        <v>86.9</v>
      </c>
      <c r="Q183" s="14">
        <v>81.5</v>
      </c>
      <c r="R183" s="14">
        <v>89.1</v>
      </c>
      <c r="S183" s="14">
        <v>95.1</v>
      </c>
      <c r="T183" s="15">
        <v>88.7</v>
      </c>
      <c r="U183" s="15">
        <v>91.8</v>
      </c>
      <c r="V183" s="15">
        <v>99.2</v>
      </c>
      <c r="W183" s="15">
        <v>104.2</v>
      </c>
      <c r="X183" s="14">
        <v>99.11</v>
      </c>
      <c r="Y183" s="14">
        <v>97.793450000000007</v>
      </c>
      <c r="Z183" s="14">
        <v>98.09</v>
      </c>
      <c r="AA183" s="14">
        <v>96.710134999999894</v>
      </c>
      <c r="AB183" s="15">
        <v>84.837199999999996</v>
      </c>
      <c r="AC183" s="11">
        <v>2.609</v>
      </c>
      <c r="AD183" s="11">
        <v>1.5669999999999999</v>
      </c>
      <c r="AE183" s="11">
        <v>1.9599999999999999E-2</v>
      </c>
      <c r="AF183" s="11">
        <v>6.0000000000000001E-3</v>
      </c>
    </row>
    <row r="184" spans="2:32" x14ac:dyDescent="0.25">
      <c r="B184" s="10">
        <v>41244</v>
      </c>
      <c r="C184" s="11">
        <v>0.05</v>
      </c>
      <c r="D184" s="15">
        <v>257367</v>
      </c>
      <c r="E184" s="15">
        <v>388661.18</v>
      </c>
      <c r="F184" s="15">
        <v>511390</v>
      </c>
      <c r="G184" s="15">
        <v>670606.02</v>
      </c>
      <c r="H184" s="49">
        <v>2.2829756081596302</v>
      </c>
      <c r="I184" s="49">
        <v>1.76773925669238</v>
      </c>
      <c r="J184" s="49">
        <v>1.47711171301772</v>
      </c>
      <c r="K184" s="49">
        <v>1.9094404239746201</v>
      </c>
      <c r="L184" s="49">
        <v>2.2829756081596302</v>
      </c>
      <c r="M184" s="49">
        <v>1.76773925669238</v>
      </c>
      <c r="N184" s="49">
        <v>1.47711171301772</v>
      </c>
      <c r="O184" s="49">
        <v>1.9094404239746201</v>
      </c>
      <c r="P184" s="14">
        <v>87.4</v>
      </c>
      <c r="Q184" s="14">
        <v>83.7</v>
      </c>
      <c r="R184" s="14">
        <v>89.8</v>
      </c>
      <c r="S184" s="14">
        <v>95.7</v>
      </c>
      <c r="T184" s="15">
        <v>88.8</v>
      </c>
      <c r="U184" s="15">
        <v>92.2</v>
      </c>
      <c r="V184" s="15">
        <v>99.7</v>
      </c>
      <c r="W184" s="15">
        <v>104.6</v>
      </c>
      <c r="X184" s="14">
        <v>99.24</v>
      </c>
      <c r="Y184" s="14">
        <v>97.999809999999997</v>
      </c>
      <c r="Z184" s="14">
        <v>98.2</v>
      </c>
      <c r="AA184" s="14">
        <v>97.119052999999894</v>
      </c>
      <c r="AB184" s="15">
        <v>82.783900000000003</v>
      </c>
      <c r="AC184" s="11">
        <v>2.3689999999999998</v>
      </c>
      <c r="AD184" s="11">
        <v>1.391</v>
      </c>
      <c r="AE184" s="11">
        <v>1.2999999999999999E-2</v>
      </c>
      <c r="AF184" s="11">
        <v>0.02</v>
      </c>
    </row>
    <row r="185" spans="2:32" x14ac:dyDescent="0.25">
      <c r="B185" s="10">
        <v>41275</v>
      </c>
      <c r="C185" s="11">
        <v>0.24</v>
      </c>
      <c r="D185" s="15" t="e">
        <f>NA()</f>
        <v>#N/A</v>
      </c>
      <c r="E185" s="15" t="e">
        <f>NA()</f>
        <v>#N/A</v>
      </c>
      <c r="F185" s="15" t="e">
        <f>NA()</f>
        <v>#N/A</v>
      </c>
      <c r="G185" s="15" t="e">
        <f>NA()</f>
        <v>#N/A</v>
      </c>
      <c r="H185" s="49">
        <v>2.03239199793257</v>
      </c>
      <c r="I185" s="49">
        <v>1.90304562318961</v>
      </c>
      <c r="J185" s="49">
        <v>1.63288084831995</v>
      </c>
      <c r="K185" s="49">
        <v>1.9430381040137801</v>
      </c>
      <c r="L185" s="49">
        <v>2.03239199793257</v>
      </c>
      <c r="M185" s="49">
        <v>1.90304562318961</v>
      </c>
      <c r="N185" s="49">
        <v>1.63288084831995</v>
      </c>
      <c r="O185" s="49">
        <v>1.9430381040137801</v>
      </c>
      <c r="P185" s="14">
        <v>87.8</v>
      </c>
      <c r="Q185" s="14">
        <v>83.2</v>
      </c>
      <c r="R185" s="14">
        <v>90.1</v>
      </c>
      <c r="S185" s="14">
        <v>98.9</v>
      </c>
      <c r="T185" s="15">
        <v>89.9</v>
      </c>
      <c r="U185" s="15">
        <v>92.4</v>
      </c>
      <c r="V185" s="15">
        <v>99.3</v>
      </c>
      <c r="W185" s="15">
        <v>103.8</v>
      </c>
      <c r="X185" s="14">
        <v>99.27</v>
      </c>
      <c r="Y185" s="14">
        <v>98.145843999999997</v>
      </c>
      <c r="Z185" s="14">
        <v>98.31</v>
      </c>
      <c r="AA185" s="14">
        <v>97.020321999999894</v>
      </c>
      <c r="AB185" s="15">
        <v>84.187399999999997</v>
      </c>
      <c r="AC185" s="11">
        <v>1.5620000000000001</v>
      </c>
      <c r="AD185" s="11">
        <v>0.97</v>
      </c>
      <c r="AE185" s="11">
        <v>8.9399999999999993E-2</v>
      </c>
      <c r="AF185" s="11">
        <v>6.4000000000000001E-2</v>
      </c>
    </row>
    <row r="186" spans="2:32" x14ac:dyDescent="0.25">
      <c r="B186" s="10">
        <v>41306</v>
      </c>
      <c r="C186" s="11">
        <v>0.08</v>
      </c>
      <c r="D186" s="15" t="e">
        <f>NA()</f>
        <v>#N/A</v>
      </c>
      <c r="E186" s="15" t="e">
        <f>NA()</f>
        <v>#N/A</v>
      </c>
      <c r="F186" s="15" t="e">
        <f>NA()</f>
        <v>#N/A</v>
      </c>
      <c r="G186" s="15" t="e">
        <f>NA()</f>
        <v>#N/A</v>
      </c>
      <c r="H186" s="49">
        <v>1.88976987172422</v>
      </c>
      <c r="I186" s="49">
        <v>1.8879245066544501</v>
      </c>
      <c r="J186" s="49">
        <v>1.6085866428887099</v>
      </c>
      <c r="K186" s="49">
        <v>1.92894782909107</v>
      </c>
      <c r="L186" s="49">
        <v>1.88976987172422</v>
      </c>
      <c r="M186" s="49">
        <v>1.8879245066544501</v>
      </c>
      <c r="N186" s="49">
        <v>1.6085866428887099</v>
      </c>
      <c r="O186" s="49">
        <v>1.92894782909107</v>
      </c>
      <c r="P186" s="14">
        <v>89.3</v>
      </c>
      <c r="Q186" s="14">
        <v>83</v>
      </c>
      <c r="R186" s="14">
        <v>90.7</v>
      </c>
      <c r="S186" s="14">
        <v>99.4</v>
      </c>
      <c r="T186" s="15">
        <v>89.2</v>
      </c>
      <c r="U186" s="15">
        <v>91.8</v>
      </c>
      <c r="V186" s="15">
        <v>99.7</v>
      </c>
      <c r="W186" s="15">
        <v>104.6</v>
      </c>
      <c r="X186" s="14">
        <v>99.34</v>
      </c>
      <c r="Y186" s="14">
        <v>98.146680000000003</v>
      </c>
      <c r="Z186" s="14">
        <v>98.19</v>
      </c>
      <c r="AA186" s="14">
        <v>97.158670999999998</v>
      </c>
      <c r="AB186" s="15">
        <v>86.712299999999999</v>
      </c>
      <c r="AC186" s="11">
        <v>1.5369999999999999</v>
      </c>
      <c r="AD186" s="11">
        <v>1.127</v>
      </c>
      <c r="AE186" s="11">
        <v>0.1358</v>
      </c>
      <c r="AF186" s="11">
        <v>7.0000000000000007E-2</v>
      </c>
    </row>
    <row r="187" spans="2:32" x14ac:dyDescent="0.25">
      <c r="B187" s="10">
        <v>41334</v>
      </c>
      <c r="C187" s="11">
        <v>9.1999999999999998E-2</v>
      </c>
      <c r="D187" s="15">
        <v>256409</v>
      </c>
      <c r="E187" s="15">
        <v>385064.8</v>
      </c>
      <c r="F187" s="15">
        <v>511139</v>
      </c>
      <c r="G187" s="15">
        <v>669477.06000000006</v>
      </c>
      <c r="H187" s="49">
        <v>1.7688961876634799</v>
      </c>
      <c r="I187" s="49">
        <v>1.8306554542270701</v>
      </c>
      <c r="J187" s="49">
        <v>1.4975260124691001</v>
      </c>
      <c r="K187" s="49">
        <v>1.92205159719314</v>
      </c>
      <c r="L187" s="49">
        <v>1.7688961876634799</v>
      </c>
      <c r="M187" s="49">
        <v>1.8306554542270701</v>
      </c>
      <c r="N187" s="49">
        <v>1.4975260124691001</v>
      </c>
      <c r="O187" s="49">
        <v>1.92205159719314</v>
      </c>
      <c r="P187" s="14">
        <v>88.4</v>
      </c>
      <c r="Q187" s="14">
        <v>85.5</v>
      </c>
      <c r="R187" s="14">
        <v>89.2</v>
      </c>
      <c r="S187" s="14">
        <v>99.7</v>
      </c>
      <c r="T187" s="15">
        <v>90.2</v>
      </c>
      <c r="U187" s="15">
        <v>91.3</v>
      </c>
      <c r="V187" s="15">
        <v>99.5</v>
      </c>
      <c r="W187" s="15">
        <v>106.3</v>
      </c>
      <c r="X187" s="14">
        <v>99.39</v>
      </c>
      <c r="Y187" s="14">
        <v>98.346299999999999</v>
      </c>
      <c r="Z187" s="14">
        <v>98.39</v>
      </c>
      <c r="AA187" s="14">
        <v>97.554952</v>
      </c>
      <c r="AB187" s="15">
        <v>84.155500000000004</v>
      </c>
      <c r="AC187" s="11">
        <v>1.43</v>
      </c>
      <c r="AD187" s="11">
        <v>1.264</v>
      </c>
      <c r="AE187" s="11">
        <v>8.8099999999999998E-2</v>
      </c>
      <c r="AF187" s="11">
        <v>0.03</v>
      </c>
    </row>
    <row r="188" spans="2:32" x14ac:dyDescent="0.25">
      <c r="B188" s="10">
        <v>41365</v>
      </c>
      <c r="C188" s="11">
        <v>7.9000000000000001E-2</v>
      </c>
      <c r="D188" s="15" t="e">
        <f>NA()</f>
        <v>#N/A</v>
      </c>
      <c r="E188" s="15" t="e">
        <f>NA()</f>
        <v>#N/A</v>
      </c>
      <c r="F188" s="15" t="e">
        <f>NA()</f>
        <v>#N/A</v>
      </c>
      <c r="G188" s="15" t="e">
        <f>NA()</f>
        <v>#N/A</v>
      </c>
      <c r="H188" s="49">
        <v>1.72920951065502</v>
      </c>
      <c r="I188" s="49">
        <v>1.7762709710775</v>
      </c>
      <c r="J188" s="49">
        <v>1.4649269573369199</v>
      </c>
      <c r="K188" s="49">
        <v>1.84938865904606</v>
      </c>
      <c r="L188" s="49">
        <v>1.72920951065502</v>
      </c>
      <c r="M188" s="49">
        <v>1.7762709710775</v>
      </c>
      <c r="N188" s="49">
        <v>1.4649269573369199</v>
      </c>
      <c r="O188" s="49">
        <v>1.84938865904606</v>
      </c>
      <c r="P188" s="14">
        <v>89.3</v>
      </c>
      <c r="Q188" s="14">
        <v>82.2</v>
      </c>
      <c r="R188" s="14">
        <v>86.7</v>
      </c>
      <c r="S188" s="14">
        <v>97.3</v>
      </c>
      <c r="T188" s="15">
        <v>88.9</v>
      </c>
      <c r="U188" s="15">
        <v>90.8</v>
      </c>
      <c r="V188" s="15">
        <v>101.6</v>
      </c>
      <c r="W188" s="15">
        <v>106.4</v>
      </c>
      <c r="X188" s="14">
        <v>99.4</v>
      </c>
      <c r="Y188" s="14">
        <v>98.353939999999895</v>
      </c>
      <c r="Z188" s="14">
        <v>98.36</v>
      </c>
      <c r="AA188" s="14">
        <v>97.224909999999895</v>
      </c>
      <c r="AB188" s="15">
        <v>79.345299999999995</v>
      </c>
      <c r="AC188" s="11">
        <v>1.2509999999999999</v>
      </c>
      <c r="AD188" s="11">
        <v>0.86199999999999999</v>
      </c>
      <c r="AE188" s="11">
        <v>5.96E-2</v>
      </c>
      <c r="AF188" s="11">
        <v>1.0999999999999999E-2</v>
      </c>
    </row>
    <row r="189" spans="2:32" x14ac:dyDescent="0.25">
      <c r="B189" s="10">
        <v>41395</v>
      </c>
      <c r="C189" s="11">
        <v>7.0000000000000007E-2</v>
      </c>
      <c r="D189" s="15" t="e">
        <f>NA()</f>
        <v>#N/A</v>
      </c>
      <c r="E189" s="15" t="e">
        <f>NA()</f>
        <v>#N/A</v>
      </c>
      <c r="F189" s="15" t="e">
        <f>NA()</f>
        <v>#N/A</v>
      </c>
      <c r="G189" s="15" t="e">
        <f>NA()</f>
        <v>#N/A</v>
      </c>
      <c r="H189" s="49">
        <v>1.5772967570235401</v>
      </c>
      <c r="I189" s="49">
        <v>1.62477381361424</v>
      </c>
      <c r="J189" s="49">
        <v>1.46636508700082</v>
      </c>
      <c r="K189" s="49">
        <v>1.8076338588882399</v>
      </c>
      <c r="L189" s="49">
        <v>1.5772967570235401</v>
      </c>
      <c r="M189" s="49">
        <v>1.62477381361424</v>
      </c>
      <c r="N189" s="49">
        <v>1.46636508700082</v>
      </c>
      <c r="O189" s="49">
        <v>1.8076338588882399</v>
      </c>
      <c r="P189" s="14">
        <v>89.5</v>
      </c>
      <c r="Q189" s="14">
        <v>83.3</v>
      </c>
      <c r="R189" s="14">
        <v>87.8</v>
      </c>
      <c r="S189" s="14">
        <v>98</v>
      </c>
      <c r="T189" s="15">
        <v>89.5</v>
      </c>
      <c r="U189" s="15">
        <v>91.9</v>
      </c>
      <c r="V189" s="15">
        <v>101.3</v>
      </c>
      <c r="W189" s="15">
        <v>105.1</v>
      </c>
      <c r="X189" s="14">
        <v>99.54</v>
      </c>
      <c r="Y189" s="14">
        <v>98.570885000000004</v>
      </c>
      <c r="Z189" s="14">
        <v>98.54</v>
      </c>
      <c r="AA189" s="14">
        <v>97.693235999999999</v>
      </c>
      <c r="AB189" s="15">
        <v>79.245199999999997</v>
      </c>
      <c r="AC189" s="11">
        <v>1.0029999999999999</v>
      </c>
      <c r="AD189" s="11">
        <v>0.72399999999999998</v>
      </c>
      <c r="AE189" s="11">
        <v>3.5900000000000001E-2</v>
      </c>
      <c r="AF189" s="11">
        <v>7.0000000000000001E-3</v>
      </c>
    </row>
    <row r="190" spans="2:32" x14ac:dyDescent="0.25">
      <c r="B190" s="10">
        <v>41426</v>
      </c>
      <c r="C190" s="11">
        <v>0.16850000000000001</v>
      </c>
      <c r="D190" s="15">
        <v>255762</v>
      </c>
      <c r="E190" s="15">
        <v>384830.99</v>
      </c>
      <c r="F190" s="15">
        <v>514628</v>
      </c>
      <c r="G190" s="15">
        <v>675604.81</v>
      </c>
      <c r="H190" s="49">
        <v>1.4513852021102001</v>
      </c>
      <c r="I190" s="49">
        <v>1.55748452704382</v>
      </c>
      <c r="J190" s="49">
        <v>1.3858575785516201</v>
      </c>
      <c r="K190" s="49">
        <v>1.81013162920176</v>
      </c>
      <c r="L190" s="49">
        <v>1.4513852021102001</v>
      </c>
      <c r="M190" s="49">
        <v>1.55748452704382</v>
      </c>
      <c r="N190" s="49">
        <v>1.3858575785516201</v>
      </c>
      <c r="O190" s="49">
        <v>1.81013162920176</v>
      </c>
      <c r="P190" s="14">
        <v>92</v>
      </c>
      <c r="Q190" s="14">
        <v>88.3</v>
      </c>
      <c r="R190" s="14">
        <v>89.2</v>
      </c>
      <c r="S190" s="14">
        <v>99.1</v>
      </c>
      <c r="T190" s="15">
        <v>90.2</v>
      </c>
      <c r="U190" s="15">
        <v>91.8</v>
      </c>
      <c r="V190" s="15">
        <v>100</v>
      </c>
      <c r="W190" s="15">
        <v>107.2</v>
      </c>
      <c r="X190" s="14">
        <v>99.63</v>
      </c>
      <c r="Y190" s="14">
        <v>98.658883000000003</v>
      </c>
      <c r="Z190" s="14">
        <v>98.73</v>
      </c>
      <c r="AA190" s="14">
        <v>97.809785000000005</v>
      </c>
      <c r="AB190" s="15">
        <v>78.337500000000006</v>
      </c>
      <c r="AC190" s="11">
        <v>1.4</v>
      </c>
      <c r="AD190" s="11">
        <v>1.06</v>
      </c>
      <c r="AE190" s="11">
        <v>0.13669999999999999</v>
      </c>
      <c r="AF190" s="11">
        <v>7.6999999999999999E-2</v>
      </c>
    </row>
    <row r="191" spans="2:32" x14ac:dyDescent="0.25">
      <c r="B191" s="10">
        <v>41456</v>
      </c>
      <c r="C191" s="11">
        <v>0.14099999999999999</v>
      </c>
      <c r="D191" s="15" t="e">
        <f>NA()</f>
        <v>#N/A</v>
      </c>
      <c r="E191" s="15" t="e">
        <f>NA()</f>
        <v>#N/A</v>
      </c>
      <c r="F191" s="15" t="e">
        <f>NA()</f>
        <v>#N/A</v>
      </c>
      <c r="G191" s="15" t="e">
        <f>NA()</f>
        <v>#N/A</v>
      </c>
      <c r="H191" s="49">
        <v>1.4195852025084199</v>
      </c>
      <c r="I191" s="49">
        <v>1.5667290144508199</v>
      </c>
      <c r="J191" s="49">
        <v>1.3680235283592901</v>
      </c>
      <c r="K191" s="49">
        <v>1.80696089244473</v>
      </c>
      <c r="L191" s="49">
        <v>1.4195852025084199</v>
      </c>
      <c r="M191" s="49">
        <v>1.5667290144508199</v>
      </c>
      <c r="N191" s="49">
        <v>1.3680235283592901</v>
      </c>
      <c r="O191" s="49">
        <v>1.80696089244473</v>
      </c>
      <c r="P191" s="14">
        <v>93.2</v>
      </c>
      <c r="Q191" s="14">
        <v>91.1</v>
      </c>
      <c r="R191" s="14">
        <v>90.6</v>
      </c>
      <c r="S191" s="14">
        <v>99.8</v>
      </c>
      <c r="T191" s="15">
        <v>89.8</v>
      </c>
      <c r="U191" s="15">
        <v>91.5</v>
      </c>
      <c r="V191" s="15">
        <v>100</v>
      </c>
      <c r="W191" s="15">
        <v>105.3</v>
      </c>
      <c r="X191" s="14">
        <v>99.83</v>
      </c>
      <c r="Y191" s="14">
        <v>98.688967000000005</v>
      </c>
      <c r="Z191" s="14">
        <v>98.88</v>
      </c>
      <c r="AA191" s="14">
        <v>97.934684000000004</v>
      </c>
      <c r="AB191" s="15">
        <v>81.871099999999998</v>
      </c>
      <c r="AC191" s="11">
        <v>1.3540000000000001</v>
      </c>
      <c r="AD191" s="11">
        <v>1.0880000000000001</v>
      </c>
      <c r="AE191" s="11">
        <v>0.12770000000000001</v>
      </c>
      <c r="AF191" s="11">
        <v>5.7000000000000002E-2</v>
      </c>
    </row>
    <row r="192" spans="2:32" x14ac:dyDescent="0.25">
      <c r="B192" s="10">
        <v>41487</v>
      </c>
      <c r="C192" s="11">
        <v>0.17499999999999999</v>
      </c>
      <c r="D192" s="15" t="e">
        <f>NA()</f>
        <v>#N/A</v>
      </c>
      <c r="E192" s="15" t="e">
        <f>NA()</f>
        <v>#N/A</v>
      </c>
      <c r="F192" s="15" t="e">
        <f>NA()</f>
        <v>#N/A</v>
      </c>
      <c r="G192" s="15" t="e">
        <f>NA()</f>
        <v>#N/A</v>
      </c>
      <c r="H192" s="49">
        <v>1.3852884737342901</v>
      </c>
      <c r="I192" s="49">
        <v>1.57178199851842</v>
      </c>
      <c r="J192" s="49">
        <v>1.42950660193357</v>
      </c>
      <c r="K192" s="49">
        <v>1.83251541883161</v>
      </c>
      <c r="L192" s="49">
        <v>1.3852884737342901</v>
      </c>
      <c r="M192" s="49">
        <v>1.57178199851842</v>
      </c>
      <c r="N192" s="49">
        <v>1.42950660193357</v>
      </c>
      <c r="O192" s="49">
        <v>1.83251541883161</v>
      </c>
      <c r="P192" s="14">
        <v>94.1</v>
      </c>
      <c r="Q192" s="14">
        <v>93.8</v>
      </c>
      <c r="R192" s="14">
        <v>92.5</v>
      </c>
      <c r="S192" s="14">
        <v>103.3</v>
      </c>
      <c r="T192" s="15">
        <v>90.7</v>
      </c>
      <c r="U192" s="15">
        <v>91.2</v>
      </c>
      <c r="V192" s="15">
        <v>99.2</v>
      </c>
      <c r="W192" s="15">
        <v>108.2</v>
      </c>
      <c r="X192" s="14">
        <v>99.88</v>
      </c>
      <c r="Y192" s="14">
        <v>98.836179000000001</v>
      </c>
      <c r="Z192" s="14">
        <v>98.91</v>
      </c>
      <c r="AA192" s="14">
        <v>97.961595000000003</v>
      </c>
      <c r="AB192" s="15">
        <v>82.554100000000005</v>
      </c>
      <c r="AC192" s="11">
        <v>1.224</v>
      </c>
      <c r="AD192" s="11">
        <v>1.06</v>
      </c>
      <c r="AE192" s="11">
        <v>0.1668</v>
      </c>
      <c r="AF192" s="11">
        <v>7.3999999999999996E-2</v>
      </c>
    </row>
    <row r="193" spans="2:32" x14ac:dyDescent="0.25">
      <c r="B193" s="10">
        <v>41518</v>
      </c>
      <c r="C193" s="11">
        <v>0.152</v>
      </c>
      <c r="D193" s="15">
        <v>255916</v>
      </c>
      <c r="E193" s="15">
        <v>385586.38</v>
      </c>
      <c r="F193" s="15">
        <v>514644</v>
      </c>
      <c r="G193" s="15">
        <v>678636.47</v>
      </c>
      <c r="H193" s="49">
        <v>1.3248268069273901</v>
      </c>
      <c r="I193" s="49">
        <v>1.55732428246664</v>
      </c>
      <c r="J193" s="49">
        <v>1.48633221818289</v>
      </c>
      <c r="K193" s="49">
        <v>1.8469896246025701</v>
      </c>
      <c r="L193" s="49">
        <v>1.3248268069273901</v>
      </c>
      <c r="M193" s="49">
        <v>1.55732428246664</v>
      </c>
      <c r="N193" s="49">
        <v>1.48633221818289</v>
      </c>
      <c r="O193" s="49">
        <v>1.8469896246025701</v>
      </c>
      <c r="P193" s="14">
        <v>96.6</v>
      </c>
      <c r="Q193" s="14">
        <v>96.2</v>
      </c>
      <c r="R193" s="14">
        <v>94.4</v>
      </c>
      <c r="S193" s="14">
        <v>103.6</v>
      </c>
      <c r="T193" s="15">
        <v>90.5</v>
      </c>
      <c r="U193" s="15">
        <v>91.9</v>
      </c>
      <c r="V193" s="15">
        <v>100.4</v>
      </c>
      <c r="W193" s="15">
        <v>107.2</v>
      </c>
      <c r="X193" s="14">
        <v>99.7</v>
      </c>
      <c r="Y193" s="14">
        <v>98.867729999999995</v>
      </c>
      <c r="Z193" s="14">
        <v>98.86</v>
      </c>
      <c r="AA193" s="14">
        <v>98.067755000000005</v>
      </c>
      <c r="AB193" s="15">
        <v>83.010900000000007</v>
      </c>
      <c r="AC193" s="11">
        <v>1.242</v>
      </c>
      <c r="AD193" s="11">
        <v>1.202</v>
      </c>
      <c r="AE193" s="11">
        <v>0.19320000000000001</v>
      </c>
      <c r="AF193" s="11">
        <v>9.6000000000000002E-2</v>
      </c>
    </row>
    <row r="194" spans="2:32" x14ac:dyDescent="0.25">
      <c r="B194" s="10">
        <v>41548</v>
      </c>
      <c r="C194" s="11">
        <v>0.13700000000000001</v>
      </c>
      <c r="D194" s="15" t="e">
        <f>NA()</f>
        <v>#N/A</v>
      </c>
      <c r="E194" s="15" t="e">
        <f>NA()</f>
        <v>#N/A</v>
      </c>
      <c r="F194" s="15" t="e">
        <f>NA()</f>
        <v>#N/A</v>
      </c>
      <c r="G194" s="15" t="e">
        <f>NA()</f>
        <v>#N/A</v>
      </c>
      <c r="H194" s="49">
        <v>1.27613970419106</v>
      </c>
      <c r="I194" s="49">
        <v>1.5779701118969001</v>
      </c>
      <c r="J194" s="49">
        <v>1.50727573739978</v>
      </c>
      <c r="K194" s="49">
        <v>1.8764184217387101</v>
      </c>
      <c r="L194" s="49">
        <v>1.27613970419106</v>
      </c>
      <c r="M194" s="49">
        <v>1.5779701118969001</v>
      </c>
      <c r="N194" s="49">
        <v>1.50727573739978</v>
      </c>
      <c r="O194" s="49">
        <v>1.8764184217387101</v>
      </c>
      <c r="P194" s="14">
        <v>94.4</v>
      </c>
      <c r="Q194" s="14">
        <v>94.9</v>
      </c>
      <c r="R194" s="14">
        <v>96.7</v>
      </c>
      <c r="S194" s="14">
        <v>104.5</v>
      </c>
      <c r="T194" s="15">
        <v>89.8</v>
      </c>
      <c r="U194" s="15">
        <v>92.4</v>
      </c>
      <c r="V194" s="15">
        <v>99.8</v>
      </c>
      <c r="W194" s="15">
        <v>106.4</v>
      </c>
      <c r="X194" s="14">
        <v>99.54</v>
      </c>
      <c r="Y194" s="14">
        <v>98.812927000000002</v>
      </c>
      <c r="Z194" s="14">
        <v>98.849999999999895</v>
      </c>
      <c r="AA194" s="14">
        <v>98.057197000000002</v>
      </c>
      <c r="AB194" s="15">
        <v>79.977599999999995</v>
      </c>
      <c r="AC194" s="11">
        <v>0.90500000000000003</v>
      </c>
      <c r="AD194" s="11">
        <v>0.89100000000000001</v>
      </c>
      <c r="AE194" s="11">
        <v>0.17180000000000001</v>
      </c>
      <c r="AF194" s="11">
        <v>9.4E-2</v>
      </c>
    </row>
    <row r="195" spans="2:32" x14ac:dyDescent="0.25">
      <c r="B195" s="10">
        <v>41579</v>
      </c>
      <c r="C195" s="11">
        <v>0.11</v>
      </c>
      <c r="D195" s="15" t="e">
        <f>NA()</f>
        <v>#N/A</v>
      </c>
      <c r="E195" s="15" t="e">
        <f>NA()</f>
        <v>#N/A</v>
      </c>
      <c r="F195" s="15" t="e">
        <f>NA()</f>
        <v>#N/A</v>
      </c>
      <c r="G195" s="15" t="e">
        <f>NA()</f>
        <v>#N/A</v>
      </c>
      <c r="H195" s="49">
        <v>1.0414243557945799</v>
      </c>
      <c r="I195" s="49">
        <v>1.4119155420106999</v>
      </c>
      <c r="J195" s="49">
        <v>1.4764803823252901</v>
      </c>
      <c r="K195" s="49">
        <v>1.7985433920153</v>
      </c>
      <c r="L195" s="49">
        <v>1.0414243557945799</v>
      </c>
      <c r="M195" s="49">
        <v>1.4119155420106999</v>
      </c>
      <c r="N195" s="49">
        <v>1.4764803823252901</v>
      </c>
      <c r="O195" s="49">
        <v>1.7985433920153</v>
      </c>
      <c r="P195" s="14">
        <v>95.8</v>
      </c>
      <c r="Q195" s="14">
        <v>97.5</v>
      </c>
      <c r="R195" s="14">
        <v>95.4</v>
      </c>
      <c r="S195" s="14">
        <v>105.3</v>
      </c>
      <c r="T195" s="15">
        <v>91</v>
      </c>
      <c r="U195" s="15">
        <v>92.3</v>
      </c>
      <c r="V195" s="15">
        <v>100.9</v>
      </c>
      <c r="W195" s="15">
        <v>108.6</v>
      </c>
      <c r="X195" s="14">
        <v>99.55</v>
      </c>
      <c r="Y195" s="14">
        <v>98.900510999999995</v>
      </c>
      <c r="Z195" s="14">
        <v>99</v>
      </c>
      <c r="AA195" s="14">
        <v>98.443798999999999</v>
      </c>
      <c r="AB195" s="15">
        <v>80.007800000000003</v>
      </c>
      <c r="AC195" s="11">
        <v>0.67300000000000004</v>
      </c>
      <c r="AD195" s="11">
        <v>0.68</v>
      </c>
      <c r="AE195" s="11">
        <v>0.13439999999999999</v>
      </c>
      <c r="AF195" s="11">
        <v>6.6000000000000003E-2</v>
      </c>
    </row>
    <row r="196" spans="2:32" x14ac:dyDescent="0.25">
      <c r="B196" s="10">
        <v>41609</v>
      </c>
      <c r="C196" s="11">
        <v>0.158</v>
      </c>
      <c r="D196" s="15">
        <v>256553</v>
      </c>
      <c r="E196" s="15">
        <v>385190.11</v>
      </c>
      <c r="F196" s="15">
        <v>515959</v>
      </c>
      <c r="G196" s="15">
        <v>681152.08</v>
      </c>
      <c r="H196" s="49">
        <v>0.75063277537008</v>
      </c>
      <c r="I196" s="49">
        <v>1.2781142440591899</v>
      </c>
      <c r="J196" s="49">
        <v>1.31916376357359</v>
      </c>
      <c r="K196" s="49">
        <v>1.71755528016194</v>
      </c>
      <c r="L196" s="49">
        <v>0.75063277537008</v>
      </c>
      <c r="M196" s="49">
        <v>1.2781142440591899</v>
      </c>
      <c r="N196" s="49">
        <v>1.31916376357359</v>
      </c>
      <c r="O196" s="49">
        <v>1.71755528016194</v>
      </c>
      <c r="P196" s="14">
        <v>99.9</v>
      </c>
      <c r="Q196" s="14">
        <v>99</v>
      </c>
      <c r="R196" s="14">
        <v>96</v>
      </c>
      <c r="S196" s="14">
        <v>105.7</v>
      </c>
      <c r="T196" s="15">
        <v>91.1</v>
      </c>
      <c r="U196" s="15">
        <v>91.3</v>
      </c>
      <c r="V196" s="15">
        <v>100.1</v>
      </c>
      <c r="W196" s="15">
        <v>108.3</v>
      </c>
      <c r="X196" s="14">
        <v>99.59</v>
      </c>
      <c r="Y196" s="14">
        <v>98.990550999999996</v>
      </c>
      <c r="Z196" s="14">
        <v>99</v>
      </c>
      <c r="AA196" s="14">
        <v>98.349417000000003</v>
      </c>
      <c r="AB196" s="15">
        <v>80.792100000000005</v>
      </c>
      <c r="AC196" s="11">
        <v>0.92500000000000004</v>
      </c>
      <c r="AD196" s="11">
        <v>0.79700000000000004</v>
      </c>
      <c r="AE196" s="11">
        <v>0.1991</v>
      </c>
      <c r="AF196" s="11">
        <v>0.14199999999999999</v>
      </c>
    </row>
    <row r="197" spans="2:32" x14ac:dyDescent="0.25">
      <c r="B197" s="10">
        <v>41640</v>
      </c>
      <c r="C197" s="11">
        <v>0.10199999999999999</v>
      </c>
      <c r="D197" s="15" t="e">
        <f>NA()</f>
        <v>#N/A</v>
      </c>
      <c r="E197" s="15" t="e">
        <f>NA()</f>
        <v>#N/A</v>
      </c>
      <c r="F197" s="15" t="e">
        <f>NA()</f>
        <v>#N/A</v>
      </c>
      <c r="G197" s="15" t="e">
        <f>NA()</f>
        <v>#N/A</v>
      </c>
      <c r="H197" s="49">
        <v>0.92401099823417399</v>
      </c>
      <c r="I197" s="49">
        <v>1.1919414991963899</v>
      </c>
      <c r="J197" s="49">
        <v>1.2845479435545399</v>
      </c>
      <c r="K197" s="49">
        <v>1.75589735106497</v>
      </c>
      <c r="L197" s="49">
        <v>0.92401099823417399</v>
      </c>
      <c r="M197" s="49">
        <v>1.1919414991963899</v>
      </c>
      <c r="N197" s="49">
        <v>1.2845479435545399</v>
      </c>
      <c r="O197" s="49">
        <v>1.75589735106497</v>
      </c>
      <c r="P197" s="14">
        <v>99.8</v>
      </c>
      <c r="Q197" s="14">
        <v>99.7</v>
      </c>
      <c r="R197" s="14">
        <v>97.5</v>
      </c>
      <c r="S197" s="14">
        <v>106.4</v>
      </c>
      <c r="T197" s="15">
        <v>91.2</v>
      </c>
      <c r="U197" s="15">
        <v>92.5</v>
      </c>
      <c r="V197" s="15">
        <v>98.8</v>
      </c>
      <c r="W197" s="15">
        <v>108.1</v>
      </c>
      <c r="X197" s="14">
        <v>99.56</v>
      </c>
      <c r="Y197" s="14">
        <v>99.033727999999996</v>
      </c>
      <c r="Z197" s="14">
        <v>99.16</v>
      </c>
      <c r="AA197" s="14">
        <v>98.652742000000003</v>
      </c>
      <c r="AB197" s="15">
        <v>78.757599999999996</v>
      </c>
      <c r="AC197" s="11">
        <v>0.75</v>
      </c>
      <c r="AD197" s="11">
        <v>0.71899999999999997</v>
      </c>
      <c r="AE197" s="11">
        <v>0.17680000000000001</v>
      </c>
      <c r="AF197" s="11">
        <v>0.126</v>
      </c>
    </row>
    <row r="198" spans="2:32" x14ac:dyDescent="0.25">
      <c r="B198" s="10">
        <v>41671</v>
      </c>
      <c r="C198" s="11">
        <v>0.12</v>
      </c>
      <c r="D198" s="15" t="e">
        <f>NA()</f>
        <v>#N/A</v>
      </c>
      <c r="E198" s="15" t="e">
        <f>NA()</f>
        <v>#N/A</v>
      </c>
      <c r="F198" s="15" t="e">
        <f>NA()</f>
        <v>#N/A</v>
      </c>
      <c r="G198" s="15" t="e">
        <f>NA()</f>
        <v>#N/A</v>
      </c>
      <c r="H198" s="49">
        <v>0.91820569626283799</v>
      </c>
      <c r="I198" s="49">
        <v>1.19011957634484</v>
      </c>
      <c r="J198" s="49">
        <v>1.2653013981041601</v>
      </c>
      <c r="K198" s="49">
        <v>1.6890866502969899</v>
      </c>
      <c r="L198" s="49">
        <v>0.91820569626283799</v>
      </c>
      <c r="M198" s="49">
        <v>1.19011957634484</v>
      </c>
      <c r="N198" s="49">
        <v>1.2653013981041601</v>
      </c>
      <c r="O198" s="49">
        <v>1.6890866502969899</v>
      </c>
      <c r="P198" s="14">
        <v>99.8</v>
      </c>
      <c r="Q198" s="14">
        <v>99.7</v>
      </c>
      <c r="R198" s="14">
        <v>95.9</v>
      </c>
      <c r="S198" s="14">
        <v>106.7</v>
      </c>
      <c r="T198" s="15">
        <v>91.6</v>
      </c>
      <c r="U198" s="15">
        <v>91.6</v>
      </c>
      <c r="V198" s="15">
        <v>99.8</v>
      </c>
      <c r="W198" s="15">
        <v>108</v>
      </c>
      <c r="X198" s="14">
        <v>99.599999999999895</v>
      </c>
      <c r="Y198" s="14">
        <v>98.91489</v>
      </c>
      <c r="Z198" s="14">
        <v>99.45</v>
      </c>
      <c r="AA198" s="14">
        <v>98.676756999999995</v>
      </c>
      <c r="AB198" s="15">
        <v>79.4208</v>
      </c>
      <c r="AC198" s="11">
        <v>0.626</v>
      </c>
      <c r="AD198" s="11">
        <v>0.63600000000000001</v>
      </c>
      <c r="AE198" s="11">
        <v>0.15040000000000001</v>
      </c>
      <c r="AF198" s="11">
        <v>9.2999999999999999E-2</v>
      </c>
    </row>
    <row r="199" spans="2:32" x14ac:dyDescent="0.25">
      <c r="B199" s="10">
        <v>41699</v>
      </c>
      <c r="C199" s="11">
        <v>0.14699999999999999</v>
      </c>
      <c r="D199" s="15">
        <v>257496</v>
      </c>
      <c r="E199" s="15">
        <v>384598.98</v>
      </c>
      <c r="F199" s="15">
        <v>515744</v>
      </c>
      <c r="G199" s="15">
        <v>685183.35</v>
      </c>
      <c r="H199" s="49">
        <v>0.84425860950204801</v>
      </c>
      <c r="I199" s="49">
        <v>1.0420711113305701</v>
      </c>
      <c r="J199" s="49">
        <v>1.21324860781059</v>
      </c>
      <c r="K199" s="49">
        <v>1.6862521079680799</v>
      </c>
      <c r="L199" s="49">
        <v>0.84425860950204801</v>
      </c>
      <c r="M199" s="49">
        <v>1.0420711113305701</v>
      </c>
      <c r="N199" s="49">
        <v>1.21324860781059</v>
      </c>
      <c r="O199" s="49">
        <v>1.6862521079680799</v>
      </c>
      <c r="P199" s="14">
        <v>102</v>
      </c>
      <c r="Q199" s="14">
        <v>102.3</v>
      </c>
      <c r="R199" s="14">
        <v>97.1</v>
      </c>
      <c r="S199" s="14">
        <v>107.2</v>
      </c>
      <c r="T199" s="15">
        <v>90.6</v>
      </c>
      <c r="U199" s="15">
        <v>91</v>
      </c>
      <c r="V199" s="15">
        <v>99.3</v>
      </c>
      <c r="W199" s="15">
        <v>108.3</v>
      </c>
      <c r="X199" s="14">
        <v>99.52</v>
      </c>
      <c r="Y199" s="14">
        <v>99.033064999999894</v>
      </c>
      <c r="Z199" s="14">
        <v>99.38</v>
      </c>
      <c r="AA199" s="14">
        <v>98.624329000000003</v>
      </c>
      <c r="AB199" s="15">
        <v>77.769800000000004</v>
      </c>
      <c r="AC199" s="11">
        <v>0.57899999999999996</v>
      </c>
      <c r="AD199" s="11">
        <v>0.58499999999999996</v>
      </c>
      <c r="AE199" s="11">
        <v>0.19070000000000001</v>
      </c>
      <c r="AF199" s="11">
        <v>0.151</v>
      </c>
    </row>
    <row r="200" spans="2:32" x14ac:dyDescent="0.25">
      <c r="B200" s="10">
        <v>41730</v>
      </c>
      <c r="C200" s="11">
        <v>0.14000000000000001</v>
      </c>
      <c r="D200" s="15" t="e">
        <f>NA()</f>
        <v>#N/A</v>
      </c>
      <c r="E200" s="15" t="e">
        <f>NA()</f>
        <v>#N/A</v>
      </c>
      <c r="F200" s="15" t="e">
        <f>NA()</f>
        <v>#N/A</v>
      </c>
      <c r="G200" s="15" t="e">
        <f>NA()</f>
        <v>#N/A</v>
      </c>
      <c r="H200" s="49">
        <v>0.72484588592379495</v>
      </c>
      <c r="I200" s="49">
        <v>0.96118118608966396</v>
      </c>
      <c r="J200" s="49">
        <v>1.16839007289904</v>
      </c>
      <c r="K200" s="49">
        <v>1.6394454002293499</v>
      </c>
      <c r="L200" s="49">
        <v>0.72484588592379495</v>
      </c>
      <c r="M200" s="49">
        <v>0.96118118608966396</v>
      </c>
      <c r="N200" s="49">
        <v>1.16839007289904</v>
      </c>
      <c r="O200" s="49">
        <v>1.6394454002293499</v>
      </c>
      <c r="P200" s="14">
        <v>100.9</v>
      </c>
      <c r="Q200" s="14">
        <v>102.9</v>
      </c>
      <c r="R200" s="14">
        <v>97.3</v>
      </c>
      <c r="S200" s="14">
        <v>106.7</v>
      </c>
      <c r="T200" s="15">
        <v>91.9</v>
      </c>
      <c r="U200" s="15">
        <v>91.7</v>
      </c>
      <c r="V200" s="15">
        <v>99.7</v>
      </c>
      <c r="W200" s="15">
        <v>108</v>
      </c>
      <c r="X200" s="14">
        <v>99.47</v>
      </c>
      <c r="Y200" s="14">
        <v>99.200852999999995</v>
      </c>
      <c r="Z200" s="14">
        <v>99.36</v>
      </c>
      <c r="AA200" s="14">
        <v>98.750431000000006</v>
      </c>
      <c r="AB200" s="15">
        <v>78.176900000000003</v>
      </c>
      <c r="AC200" s="11">
        <v>0.56599999999999995</v>
      </c>
      <c r="AD200" s="11">
        <v>0.59399999999999997</v>
      </c>
      <c r="AE200" s="11">
        <v>0.1918</v>
      </c>
      <c r="AF200" s="11">
        <v>0.14599999999999999</v>
      </c>
    </row>
    <row r="201" spans="2:32" x14ac:dyDescent="0.25">
      <c r="B201" s="10">
        <v>41760</v>
      </c>
      <c r="C201" s="11">
        <v>6.6000000000000003E-2</v>
      </c>
      <c r="D201" s="15" t="e">
        <f>NA()</f>
        <v>#N/A</v>
      </c>
      <c r="E201" s="15" t="e">
        <f>NA()</f>
        <v>#N/A</v>
      </c>
      <c r="F201" s="15" t="e">
        <f>NA()</f>
        <v>#N/A</v>
      </c>
      <c r="G201" s="15" t="e">
        <f>NA()</f>
        <v>#N/A</v>
      </c>
      <c r="H201" s="49">
        <v>0.73873858561711803</v>
      </c>
      <c r="I201" s="49">
        <v>0.97998595460371896</v>
      </c>
      <c r="J201" s="49">
        <v>1.1979324482156</v>
      </c>
      <c r="K201" s="49">
        <v>1.6829490143411701</v>
      </c>
      <c r="L201" s="49">
        <v>0.73873858561711803</v>
      </c>
      <c r="M201" s="49">
        <v>0.97998595460371896</v>
      </c>
      <c r="N201" s="49">
        <v>1.1979324482156</v>
      </c>
      <c r="O201" s="49">
        <v>1.6829490143411701</v>
      </c>
      <c r="P201" s="14">
        <v>101.3</v>
      </c>
      <c r="Q201" s="14">
        <v>102.7</v>
      </c>
      <c r="R201" s="14">
        <v>96.5</v>
      </c>
      <c r="S201" s="14">
        <v>107.5</v>
      </c>
      <c r="T201" s="15">
        <v>91.5</v>
      </c>
      <c r="U201" s="15">
        <v>90.2</v>
      </c>
      <c r="V201" s="15">
        <v>98.1</v>
      </c>
      <c r="W201" s="15">
        <v>107</v>
      </c>
      <c r="X201" s="14">
        <v>99.36</v>
      </c>
      <c r="Y201" s="14">
        <v>99.072429</v>
      </c>
      <c r="Z201" s="14">
        <v>99.349999999999895</v>
      </c>
      <c r="AA201" s="14">
        <v>98.519069999999999</v>
      </c>
      <c r="AB201" s="15">
        <v>79.420299999999997</v>
      </c>
      <c r="AC201" s="11">
        <v>0.57999999999999996</v>
      </c>
      <c r="AD201" s="11">
        <v>0.61799999999999999</v>
      </c>
      <c r="AE201" s="11">
        <v>0.1401</v>
      </c>
      <c r="AF201" s="11">
        <v>0.108</v>
      </c>
    </row>
    <row r="202" spans="2:32" x14ac:dyDescent="0.25">
      <c r="B202" s="10">
        <v>41791</v>
      </c>
      <c r="C202" s="11">
        <v>4.2000000000000003E-2</v>
      </c>
      <c r="D202" s="15">
        <v>258755</v>
      </c>
      <c r="E202" s="15">
        <v>384222.28</v>
      </c>
      <c r="F202" s="15">
        <v>516674</v>
      </c>
      <c r="G202" s="15">
        <v>684473.84</v>
      </c>
      <c r="H202" s="49">
        <v>0.77137505623958902</v>
      </c>
      <c r="I202" s="49">
        <v>0.90632821275004205</v>
      </c>
      <c r="J202" s="49">
        <v>1.0740936445553</v>
      </c>
      <c r="K202" s="49">
        <v>1.6203469355444999</v>
      </c>
      <c r="L202" s="49">
        <v>0.77137505623958902</v>
      </c>
      <c r="M202" s="49">
        <v>0.90632821275004205</v>
      </c>
      <c r="N202" s="49">
        <v>1.0740936445553</v>
      </c>
      <c r="O202" s="49">
        <v>1.6203469355444999</v>
      </c>
      <c r="P202" s="14">
        <v>103.6</v>
      </c>
      <c r="Q202" s="14">
        <v>102.2</v>
      </c>
      <c r="R202" s="14">
        <v>95.2</v>
      </c>
      <c r="S202" s="14">
        <v>106.1</v>
      </c>
      <c r="T202" s="15">
        <v>90.6</v>
      </c>
      <c r="U202" s="15">
        <v>91.9</v>
      </c>
      <c r="V202" s="15">
        <v>99.2</v>
      </c>
      <c r="W202" s="15">
        <v>107.2</v>
      </c>
      <c r="X202" s="14">
        <v>99.31</v>
      </c>
      <c r="Y202" s="14">
        <v>99.096675000000005</v>
      </c>
      <c r="Z202" s="14">
        <v>99.3</v>
      </c>
      <c r="AA202" s="14">
        <v>98.936252999999894</v>
      </c>
      <c r="AB202" s="15">
        <v>82.280100000000004</v>
      </c>
      <c r="AC202" s="11">
        <v>0.38700000000000001</v>
      </c>
      <c r="AD202" s="11">
        <v>0.45300000000000001</v>
      </c>
      <c r="AE202" s="11">
        <v>5.3400000000000003E-2</v>
      </c>
      <c r="AF202" s="11">
        <v>4.3999999999999997E-2</v>
      </c>
    </row>
    <row r="203" spans="2:32" x14ac:dyDescent="0.25">
      <c r="B203" s="10">
        <v>41821</v>
      </c>
      <c r="C203" s="11">
        <v>5.8999999999999997E-2</v>
      </c>
      <c r="D203" s="15" t="e">
        <f>NA()</f>
        <v>#N/A</v>
      </c>
      <c r="E203" s="15" t="e">
        <f>NA()</f>
        <v>#N/A</v>
      </c>
      <c r="F203" s="15" t="e">
        <f>NA()</f>
        <v>#N/A</v>
      </c>
      <c r="G203" s="15" t="e">
        <f>NA()</f>
        <v>#N/A</v>
      </c>
      <c r="H203" s="49">
        <v>0.69874899875636098</v>
      </c>
      <c r="I203" s="49">
        <v>0.80312520332790704</v>
      </c>
      <c r="J203" s="49">
        <v>1.0156713099302599</v>
      </c>
      <c r="K203" s="49">
        <v>1.65057734981867</v>
      </c>
      <c r="L203" s="49">
        <v>0.69874899875636098</v>
      </c>
      <c r="M203" s="49">
        <v>0.80312520332790704</v>
      </c>
      <c r="N203" s="49">
        <v>1.0156713099302599</v>
      </c>
      <c r="O203" s="49">
        <v>1.65057734981867</v>
      </c>
      <c r="P203" s="14">
        <v>103</v>
      </c>
      <c r="Q203" s="14">
        <v>104.2</v>
      </c>
      <c r="R203" s="14">
        <v>95.7</v>
      </c>
      <c r="S203" s="14">
        <v>105.6</v>
      </c>
      <c r="T203" s="15">
        <v>90.4</v>
      </c>
      <c r="U203" s="15">
        <v>90.5</v>
      </c>
      <c r="V203" s="15">
        <v>100.2</v>
      </c>
      <c r="W203" s="15">
        <v>108.6</v>
      </c>
      <c r="X203" s="14">
        <v>99.319999999999894</v>
      </c>
      <c r="Y203" s="14">
        <v>99.087001000000001</v>
      </c>
      <c r="Z203" s="14">
        <v>99.34</v>
      </c>
      <c r="AA203" s="14">
        <v>98.939695999999998</v>
      </c>
      <c r="AB203" s="15">
        <v>79.946899999999999</v>
      </c>
      <c r="AC203" s="11">
        <v>0.25600000000000001</v>
      </c>
      <c r="AD203" s="11">
        <v>0.35799999999999998</v>
      </c>
      <c r="AE203" s="11">
        <v>2.5000000000000001E-2</v>
      </c>
      <c r="AF203" s="11">
        <v>1.9E-2</v>
      </c>
    </row>
    <row r="204" spans="2:32" x14ac:dyDescent="0.25">
      <c r="B204" s="10">
        <v>41852</v>
      </c>
      <c r="C204" s="11">
        <v>-1.4999999999999999E-2</v>
      </c>
      <c r="D204" s="15" t="e">
        <f>NA()</f>
        <v>#N/A</v>
      </c>
      <c r="E204" s="15" t="e">
        <f>NA()</f>
        <v>#N/A</v>
      </c>
      <c r="F204" s="15" t="e">
        <f>NA()</f>
        <v>#N/A</v>
      </c>
      <c r="G204" s="15" t="e">
        <f>NA()</f>
        <v>#N/A</v>
      </c>
      <c r="H204" s="49">
        <v>0.75363861887611405</v>
      </c>
      <c r="I204" s="49">
        <v>0.76365930746877797</v>
      </c>
      <c r="J204" s="49">
        <v>1.01445644870036</v>
      </c>
      <c r="K204" s="49">
        <v>1.6880099268348101</v>
      </c>
      <c r="L204" s="49">
        <v>0.75363861887611405</v>
      </c>
      <c r="M204" s="49">
        <v>0.76365930746877797</v>
      </c>
      <c r="N204" s="49">
        <v>1.01445644870036</v>
      </c>
      <c r="O204" s="49">
        <v>1.6880099268348101</v>
      </c>
      <c r="P204" s="14">
        <v>103</v>
      </c>
      <c r="Q204" s="14">
        <v>99.3</v>
      </c>
      <c r="R204" s="14">
        <v>94.9</v>
      </c>
      <c r="S204" s="14">
        <v>103.6</v>
      </c>
      <c r="T204" s="15">
        <v>91.3</v>
      </c>
      <c r="U204" s="15">
        <v>91</v>
      </c>
      <c r="V204" s="15">
        <v>99.1</v>
      </c>
      <c r="W204" s="15">
        <v>105.7</v>
      </c>
      <c r="X204" s="14">
        <v>99.37</v>
      </c>
      <c r="Y204" s="14">
        <v>99.131489999999999</v>
      </c>
      <c r="Z204" s="14">
        <v>99.569999999999894</v>
      </c>
      <c r="AA204" s="14">
        <v>99.048569999999998</v>
      </c>
      <c r="AB204" s="15">
        <v>77.574100000000001</v>
      </c>
      <c r="AC204" s="11">
        <v>0.153</v>
      </c>
      <c r="AD204" s="11">
        <v>0.26400000000000001</v>
      </c>
      <c r="AE204" s="11">
        <v>1.32E-2</v>
      </c>
      <c r="AF204" s="11">
        <v>4.0000000000000001E-3</v>
      </c>
    </row>
    <row r="205" spans="2:32" x14ac:dyDescent="0.25">
      <c r="B205" s="10">
        <v>41883</v>
      </c>
      <c r="C205" s="11">
        <v>-5.5E-2</v>
      </c>
      <c r="D205" s="15">
        <v>260281</v>
      </c>
      <c r="E205" s="15">
        <v>383999.59</v>
      </c>
      <c r="F205" s="15">
        <v>518364</v>
      </c>
      <c r="G205" s="15">
        <v>686408.87</v>
      </c>
      <c r="H205" s="49">
        <v>0.71965231334170099</v>
      </c>
      <c r="I205" s="49">
        <v>0.72561053131688402</v>
      </c>
      <c r="J205" s="49">
        <v>0.98358449588080099</v>
      </c>
      <c r="K205" s="49">
        <v>1.6940203005235499</v>
      </c>
      <c r="L205" s="49">
        <v>0.71965231334170099</v>
      </c>
      <c r="M205" s="49">
        <v>0.72561053131688402</v>
      </c>
      <c r="N205" s="49">
        <v>0.98358449588080099</v>
      </c>
      <c r="O205" s="49">
        <v>1.6940203005235499</v>
      </c>
      <c r="P205" s="14">
        <v>103.5</v>
      </c>
      <c r="Q205" s="14">
        <v>98.6</v>
      </c>
      <c r="R205" s="14">
        <v>95</v>
      </c>
      <c r="S205" s="14">
        <v>103.3</v>
      </c>
      <c r="T205" s="15">
        <v>91.5</v>
      </c>
      <c r="U205" s="15">
        <v>90.6</v>
      </c>
      <c r="V205" s="15">
        <v>100.2</v>
      </c>
      <c r="W205" s="15">
        <v>107.8</v>
      </c>
      <c r="X205" s="14">
        <v>99.44</v>
      </c>
      <c r="Y205" s="14">
        <v>99.193015000000003</v>
      </c>
      <c r="Z205" s="14">
        <v>99.51</v>
      </c>
      <c r="AA205" s="14">
        <v>99.221753000000007</v>
      </c>
      <c r="AB205" s="15">
        <v>76.425399999999996</v>
      </c>
      <c r="AC205" s="11">
        <v>0.186</v>
      </c>
      <c r="AD205" s="11">
        <v>0.26</v>
      </c>
      <c r="AE205" s="11">
        <v>-3.4700000000000002E-2</v>
      </c>
      <c r="AF205" s="11">
        <v>-5.8999999999999997E-2</v>
      </c>
    </row>
    <row r="206" spans="2:32" x14ac:dyDescent="0.25">
      <c r="B206" s="10">
        <v>41913</v>
      </c>
      <c r="C206" s="11">
        <v>-3.5000000000000003E-2</v>
      </c>
      <c r="D206" s="15" t="e">
        <f>NA()</f>
        <v>#N/A</v>
      </c>
      <c r="E206" s="15" t="e">
        <f>NA()</f>
        <v>#N/A</v>
      </c>
      <c r="F206" s="15" t="e">
        <f>NA()</f>
        <v>#N/A</v>
      </c>
      <c r="G206" s="15" t="e">
        <f>NA()</f>
        <v>#N/A</v>
      </c>
      <c r="H206" s="49">
        <v>0.74513947734100205</v>
      </c>
      <c r="I206" s="49">
        <v>0.63849483262378004</v>
      </c>
      <c r="J206" s="49">
        <v>0.98764875711211697</v>
      </c>
      <c r="K206" s="49">
        <v>1.6452721621427699</v>
      </c>
      <c r="L206" s="49">
        <v>0.74513947734100205</v>
      </c>
      <c r="M206" s="49">
        <v>0.63849483262378004</v>
      </c>
      <c r="N206" s="49">
        <v>0.98764875711211697</v>
      </c>
      <c r="O206" s="49">
        <v>1.6452721621427699</v>
      </c>
      <c r="P206" s="14">
        <v>102.8</v>
      </c>
      <c r="Q206" s="14">
        <v>98.3</v>
      </c>
      <c r="R206" s="14">
        <v>96.6</v>
      </c>
      <c r="S206" s="14">
        <v>104</v>
      </c>
      <c r="T206" s="15">
        <v>91.2</v>
      </c>
      <c r="U206" s="15">
        <v>90.2</v>
      </c>
      <c r="V206" s="15">
        <v>98.5</v>
      </c>
      <c r="W206" s="15">
        <v>108.2</v>
      </c>
      <c r="X206" s="14">
        <v>99.48</v>
      </c>
      <c r="Y206" s="14">
        <v>99.263160999999997</v>
      </c>
      <c r="Z206" s="14">
        <v>99.55</v>
      </c>
      <c r="AA206" s="14">
        <v>99.128783999999996</v>
      </c>
      <c r="AB206" s="15">
        <v>69.463700000000003</v>
      </c>
      <c r="AC206" s="11">
        <v>0.314</v>
      </c>
      <c r="AD206" s="11">
        <v>0.36299999999999999</v>
      </c>
      <c r="AE206" s="11">
        <v>-2.4500000000000001E-2</v>
      </c>
      <c r="AF206" s="11">
        <v>-6.3E-2</v>
      </c>
    </row>
    <row r="207" spans="2:32" x14ac:dyDescent="0.25">
      <c r="B207" s="10">
        <v>41944</v>
      </c>
      <c r="C207" s="11">
        <v>-0.04</v>
      </c>
      <c r="D207" s="15" t="e">
        <f>NA()</f>
        <v>#N/A</v>
      </c>
      <c r="E207" s="15" t="e">
        <f>NA()</f>
        <v>#N/A</v>
      </c>
      <c r="F207" s="15" t="e">
        <f>NA()</f>
        <v>#N/A</v>
      </c>
      <c r="G207" s="15" t="e">
        <f>NA()</f>
        <v>#N/A</v>
      </c>
      <c r="H207" s="49">
        <v>0.71903380252004601</v>
      </c>
      <c r="I207" s="49">
        <v>0.62127240999057698</v>
      </c>
      <c r="J207" s="49">
        <v>0.86853751568423498</v>
      </c>
      <c r="K207" s="49">
        <v>1.5885064238374</v>
      </c>
      <c r="L207" s="49">
        <v>0.71903380252004601</v>
      </c>
      <c r="M207" s="49">
        <v>0.62127240999057698</v>
      </c>
      <c r="N207" s="49">
        <v>0.86853751568423498</v>
      </c>
      <c r="O207" s="49">
        <v>1.5885064238374</v>
      </c>
      <c r="P207" s="14">
        <v>103.8</v>
      </c>
      <c r="Q207" s="14">
        <v>96.7</v>
      </c>
      <c r="R207" s="14">
        <v>97.8</v>
      </c>
      <c r="S207" s="14">
        <v>103.2</v>
      </c>
      <c r="T207" s="15">
        <v>91.1</v>
      </c>
      <c r="U207" s="15">
        <v>90.9</v>
      </c>
      <c r="V207" s="15">
        <v>98</v>
      </c>
      <c r="W207" s="15">
        <v>108.3</v>
      </c>
      <c r="X207" s="14">
        <v>99.47</v>
      </c>
      <c r="Y207" s="14">
        <v>99.397090000000006</v>
      </c>
      <c r="Z207" s="14">
        <v>99.569999999999894</v>
      </c>
      <c r="AA207" s="14">
        <v>99.291399999999996</v>
      </c>
      <c r="AB207" s="15">
        <v>64.081299999999999</v>
      </c>
      <c r="AC207" s="11">
        <v>0.311</v>
      </c>
      <c r="AD207" s="11">
        <v>0.33700000000000002</v>
      </c>
      <c r="AE207" s="11">
        <v>-8.0000000000000002E-3</v>
      </c>
      <c r="AF207" s="11">
        <v>-5.8000000000000003E-2</v>
      </c>
    </row>
    <row r="208" spans="2:32" s="26" customFormat="1" x14ac:dyDescent="0.25">
      <c r="B208" s="10">
        <v>41974</v>
      </c>
      <c r="C208" s="11">
        <v>-7.0000000000000007E-2</v>
      </c>
      <c r="D208" s="15">
        <v>262050</v>
      </c>
      <c r="E208" s="15">
        <v>383727.25</v>
      </c>
      <c r="F208" s="15">
        <v>519293</v>
      </c>
      <c r="G208" s="15">
        <v>691826.88</v>
      </c>
      <c r="H208" s="49">
        <v>0.49050251143898899</v>
      </c>
      <c r="I208" s="49">
        <v>0.48743805800113998</v>
      </c>
      <c r="J208" s="49">
        <v>0.62831718332940001</v>
      </c>
      <c r="K208" s="49">
        <v>1.2794781478161701</v>
      </c>
      <c r="L208" s="49">
        <v>0.49050251143898899</v>
      </c>
      <c r="M208" s="49">
        <v>0.48743805800113998</v>
      </c>
      <c r="N208" s="49">
        <v>0.62831718332940001</v>
      </c>
      <c r="O208" s="49">
        <v>1.2794781478161701</v>
      </c>
      <c r="P208" s="14">
        <v>105.2</v>
      </c>
      <c r="Q208" s="14">
        <v>98.3</v>
      </c>
      <c r="R208" s="14">
        <v>95.7</v>
      </c>
      <c r="S208" s="14">
        <v>103.2</v>
      </c>
      <c r="T208" s="15">
        <v>91.5</v>
      </c>
      <c r="U208" s="15">
        <v>92</v>
      </c>
      <c r="V208" s="15">
        <v>101.6</v>
      </c>
      <c r="W208" s="15">
        <v>109.6</v>
      </c>
      <c r="X208" s="14">
        <v>99.5</v>
      </c>
      <c r="Y208" s="14">
        <v>99.476108999999894</v>
      </c>
      <c r="Z208" s="14">
        <v>99.54</v>
      </c>
      <c r="AA208" s="14">
        <v>99.288849999999996</v>
      </c>
      <c r="AB208" s="15">
        <v>51.28</v>
      </c>
      <c r="AC208" s="11">
        <v>0.35299999999999998</v>
      </c>
      <c r="AD208" s="11">
        <v>0.36599999999999999</v>
      </c>
      <c r="AE208" s="11">
        <v>-1.5299999999999999E-2</v>
      </c>
      <c r="AF208" s="11">
        <v>-5.8999999999999997E-2</v>
      </c>
    </row>
    <row r="209" spans="1:32" x14ac:dyDescent="0.25">
      <c r="B209" s="10">
        <v>42005</v>
      </c>
      <c r="C209" s="11">
        <v>-0.09</v>
      </c>
      <c r="D209" s="15" t="e">
        <f>NA()</f>
        <v>#N/A</v>
      </c>
      <c r="E209" s="15" t="e">
        <f>NA()</f>
        <v>#N/A</v>
      </c>
      <c r="F209" s="15" t="e">
        <f>NA()</f>
        <v>#N/A</v>
      </c>
      <c r="G209" s="15" t="e">
        <f>NA()</f>
        <v>#N/A</v>
      </c>
      <c r="H209" s="49">
        <v>0.10144443634528499</v>
      </c>
      <c r="I209" s="49">
        <v>0.37426103920731801</v>
      </c>
      <c r="J209" s="49">
        <v>0.58505948418822595</v>
      </c>
      <c r="K209" s="49">
        <v>1.0049122980273</v>
      </c>
      <c r="L209" s="49">
        <v>0.10144443634528499</v>
      </c>
      <c r="M209" s="49">
        <v>0.37426103920731801</v>
      </c>
      <c r="N209" s="49">
        <v>0.58505948418822595</v>
      </c>
      <c r="O209" s="49">
        <v>1.0049122980273</v>
      </c>
      <c r="P209" s="14">
        <v>106.2</v>
      </c>
      <c r="Q209" s="14">
        <v>100.4</v>
      </c>
      <c r="R209" s="14">
        <v>96.2</v>
      </c>
      <c r="S209" s="14">
        <v>103.5</v>
      </c>
      <c r="T209" s="15">
        <v>91.9</v>
      </c>
      <c r="U209" s="15">
        <v>90.3</v>
      </c>
      <c r="V209" s="15">
        <v>100.2</v>
      </c>
      <c r="W209" s="15">
        <v>108.3</v>
      </c>
      <c r="X209" s="14">
        <v>99.54</v>
      </c>
      <c r="Y209" s="14">
        <v>99.459546000000003</v>
      </c>
      <c r="Z209" s="14">
        <v>99.52</v>
      </c>
      <c r="AA209" s="14">
        <v>99.296073000000007</v>
      </c>
      <c r="AB209" s="15">
        <v>42.815300000000001</v>
      </c>
      <c r="AC209" s="11">
        <v>0.188</v>
      </c>
      <c r="AD209" s="11">
        <v>0.20100000000000001</v>
      </c>
      <c r="AE209" s="11">
        <v>-0.10349999999999999</v>
      </c>
      <c r="AF209" s="11">
        <v>-0.121</v>
      </c>
    </row>
    <row r="210" spans="1:32" x14ac:dyDescent="0.25">
      <c r="B210" s="10">
        <v>42036</v>
      </c>
      <c r="C210" s="11">
        <v>-0.11</v>
      </c>
      <c r="D210" s="15" t="e">
        <f>NA()</f>
        <v>#N/A</v>
      </c>
      <c r="E210" s="15" t="e">
        <f>NA()</f>
        <v>#N/A</v>
      </c>
      <c r="F210" s="15" t="e">
        <f>NA()</f>
        <v>#N/A</v>
      </c>
      <c r="G210" s="15" t="e">
        <f>NA()</f>
        <v>#N/A</v>
      </c>
      <c r="H210" s="49">
        <v>-2.8643967989073201E-2</v>
      </c>
      <c r="I210" s="49">
        <v>0.246126007807975</v>
      </c>
      <c r="J210" s="49">
        <v>0.50897844826780203</v>
      </c>
      <c r="K210" s="49">
        <v>0.87955632853749699</v>
      </c>
      <c r="L210" s="49">
        <v>-2.8643967989073201E-2</v>
      </c>
      <c r="M210" s="49">
        <v>0.246126007807975</v>
      </c>
      <c r="N210" s="49">
        <v>0.50897844826780203</v>
      </c>
      <c r="O210" s="49">
        <v>0.87955632853749699</v>
      </c>
      <c r="P210" s="14">
        <v>106.9</v>
      </c>
      <c r="Q210" s="14">
        <v>103.1</v>
      </c>
      <c r="R210" s="14">
        <v>98.1</v>
      </c>
      <c r="S210" s="14">
        <v>103.1</v>
      </c>
      <c r="T210" s="15">
        <v>92.9</v>
      </c>
      <c r="U210" s="15">
        <v>91.6</v>
      </c>
      <c r="V210" s="15">
        <v>100.2</v>
      </c>
      <c r="W210" s="15">
        <v>108.8</v>
      </c>
      <c r="X210" s="14">
        <v>99.69</v>
      </c>
      <c r="Y210" s="14">
        <v>99.847640999999996</v>
      </c>
      <c r="Z210" s="14">
        <v>99.68</v>
      </c>
      <c r="AA210" s="14">
        <v>99.616273000000007</v>
      </c>
      <c r="AB210" s="15">
        <v>51.958799999999997</v>
      </c>
      <c r="AC210" s="11">
        <v>0.155</v>
      </c>
      <c r="AD210" s="11">
        <v>0.182</v>
      </c>
      <c r="AE210" s="11">
        <v>-0.1208</v>
      </c>
      <c r="AF210" s="11">
        <v>-0.183</v>
      </c>
    </row>
    <row r="211" spans="1:32" x14ac:dyDescent="0.25">
      <c r="B211" s="10">
        <v>42064</v>
      </c>
      <c r="C211" s="11">
        <v>-0.13</v>
      </c>
      <c r="D211" s="15">
        <v>264458</v>
      </c>
      <c r="E211" s="15">
        <v>385163.91</v>
      </c>
      <c r="F211" s="15">
        <v>522402</v>
      </c>
      <c r="G211" s="15">
        <v>693004.11</v>
      </c>
      <c r="H211" s="49">
        <v>0.27494200528781598</v>
      </c>
      <c r="I211" s="49">
        <v>0.42394101844545301</v>
      </c>
      <c r="J211" s="49">
        <v>0.55675713189399001</v>
      </c>
      <c r="K211" s="49">
        <v>0.99188364289605202</v>
      </c>
      <c r="L211" s="49">
        <v>0.27494200528781598</v>
      </c>
      <c r="M211" s="49">
        <v>0.42394101844545301</v>
      </c>
      <c r="N211" s="49">
        <v>0.55675713189399001</v>
      </c>
      <c r="O211" s="49">
        <v>0.99188364289605202</v>
      </c>
      <c r="P211" s="14">
        <v>108.7</v>
      </c>
      <c r="Q211" s="14">
        <v>105.6</v>
      </c>
      <c r="R211" s="14">
        <v>98.6</v>
      </c>
      <c r="S211" s="14">
        <v>104.9</v>
      </c>
      <c r="T211" s="15">
        <v>93.1</v>
      </c>
      <c r="U211" s="15">
        <v>92.1</v>
      </c>
      <c r="V211" s="15">
        <v>101.1</v>
      </c>
      <c r="W211" s="15">
        <v>108.9</v>
      </c>
      <c r="X211" s="14">
        <v>99.61</v>
      </c>
      <c r="Y211" s="14">
        <v>99.752178999999998</v>
      </c>
      <c r="Z211" s="14">
        <v>99.709999999999894</v>
      </c>
      <c r="AA211" s="14">
        <v>99.601787999999999</v>
      </c>
      <c r="AB211" s="15">
        <v>52.3705</v>
      </c>
      <c r="AC211" s="11">
        <v>6.4000000000000001E-2</v>
      </c>
      <c r="AD211" s="11">
        <v>8.7999999999999995E-2</v>
      </c>
      <c r="AE211" s="11">
        <v>-0.15160000000000001</v>
      </c>
      <c r="AF211" s="11">
        <v>-0.20100000000000001</v>
      </c>
    </row>
    <row r="212" spans="1:32" x14ac:dyDescent="0.25">
      <c r="B212" s="10">
        <v>42095</v>
      </c>
      <c r="C212" s="11">
        <v>-0.125</v>
      </c>
      <c r="D212" s="15" t="e">
        <f>NA()</f>
        <v>#N/A</v>
      </c>
      <c r="E212" s="15" t="e">
        <f>NA()</f>
        <v>#N/A</v>
      </c>
      <c r="F212" s="15" t="e">
        <f>NA()</f>
        <v>#N/A</v>
      </c>
      <c r="G212" s="15" t="e">
        <f>NA()</f>
        <v>#N/A</v>
      </c>
      <c r="H212" s="49">
        <v>0.47308642926186001</v>
      </c>
      <c r="I212" s="49">
        <v>0.50490552565194002</v>
      </c>
      <c r="J212" s="49">
        <v>0.68488480727400303</v>
      </c>
      <c r="K212" s="49">
        <v>1.0817376368007099</v>
      </c>
      <c r="L212" s="49">
        <v>0.47308642926186001</v>
      </c>
      <c r="M212" s="49">
        <v>0.50490552565194002</v>
      </c>
      <c r="N212" s="49">
        <v>0.68488480727400303</v>
      </c>
      <c r="O212" s="49">
        <v>1.0817376368007099</v>
      </c>
      <c r="P212" s="14">
        <v>110</v>
      </c>
      <c r="Q212" s="14">
        <v>105.5</v>
      </c>
      <c r="R212" s="14">
        <v>98</v>
      </c>
      <c r="S212" s="14">
        <v>104.3</v>
      </c>
      <c r="T212" s="15">
        <v>93.4</v>
      </c>
      <c r="U212" s="15">
        <v>91.5</v>
      </c>
      <c r="V212" s="15">
        <v>99.7</v>
      </c>
      <c r="W212" s="15">
        <v>109.1</v>
      </c>
      <c r="X212" s="14">
        <v>99.72</v>
      </c>
      <c r="Y212" s="14">
        <v>99.774249999999995</v>
      </c>
      <c r="Z212" s="14">
        <v>99.86</v>
      </c>
      <c r="AA212" s="14">
        <v>99.866012999999995</v>
      </c>
      <c r="AB212" s="15">
        <v>56.595300000000002</v>
      </c>
      <c r="AC212" s="11">
        <v>1.4999999999999999E-2</v>
      </c>
      <c r="AD212" s="11">
        <v>2.5000000000000001E-2</v>
      </c>
      <c r="AE212" s="11">
        <v>-0.18640000000000001</v>
      </c>
      <c r="AF212" s="11">
        <v>-0.23899999999999999</v>
      </c>
    </row>
    <row r="213" spans="1:32" x14ac:dyDescent="0.25">
      <c r="B213" s="10">
        <v>42125</v>
      </c>
      <c r="C213" s="11">
        <v>-0.128</v>
      </c>
      <c r="D213" s="15" t="e">
        <f>NA()</f>
        <v>#N/A</v>
      </c>
      <c r="E213" s="15" t="e">
        <f>NA()</f>
        <v>#N/A</v>
      </c>
      <c r="F213" s="15" t="e">
        <f>NA()</f>
        <v>#N/A</v>
      </c>
      <c r="G213" s="15" t="e">
        <f>NA()</f>
        <v>#N/A</v>
      </c>
      <c r="H213" s="49">
        <v>0.63495562252729298</v>
      </c>
      <c r="I213" s="49">
        <v>0.62715333794091699</v>
      </c>
      <c r="J213" s="49">
        <v>0.80972408149895003</v>
      </c>
      <c r="K213" s="49">
        <v>1.20856559989192</v>
      </c>
      <c r="L213" s="49">
        <v>0.63495562252729298</v>
      </c>
      <c r="M213" s="49">
        <v>0.62715333794091699</v>
      </c>
      <c r="N213" s="49">
        <v>0.80972408149895003</v>
      </c>
      <c r="O213" s="49">
        <v>1.20856559989192</v>
      </c>
      <c r="P213" s="14">
        <v>110</v>
      </c>
      <c r="Q213" s="14">
        <v>105.2</v>
      </c>
      <c r="R213" s="14">
        <v>98.7</v>
      </c>
      <c r="S213" s="14">
        <v>104.8</v>
      </c>
      <c r="T213" s="15">
        <v>94</v>
      </c>
      <c r="U213" s="15">
        <v>92.7</v>
      </c>
      <c r="V213" s="15">
        <v>100.6</v>
      </c>
      <c r="W213" s="15">
        <v>109</v>
      </c>
      <c r="X213" s="14">
        <v>99.9</v>
      </c>
      <c r="Y213" s="14">
        <v>99.872883000000002</v>
      </c>
      <c r="Z213" s="14">
        <v>99.959999999999894</v>
      </c>
      <c r="AA213" s="14">
        <v>99.911315000000002</v>
      </c>
      <c r="AB213" s="15">
        <v>58.909700000000001</v>
      </c>
      <c r="AC213" s="11">
        <v>1.4999999999999999E-2</v>
      </c>
      <c r="AD213" s="11">
        <v>2.5000000000000001E-2</v>
      </c>
      <c r="AE213" s="11">
        <v>-0.17749999999999999</v>
      </c>
      <c r="AF213" s="11">
        <v>-0.23400000000000001</v>
      </c>
    </row>
    <row r="214" spans="1:32" x14ac:dyDescent="0.25">
      <c r="B214" s="10">
        <v>42156</v>
      </c>
      <c r="C214" s="11">
        <v>-0.125</v>
      </c>
      <c r="D214" s="15">
        <v>266996</v>
      </c>
      <c r="E214" s="15">
        <v>386231.24</v>
      </c>
      <c r="F214" s="15">
        <v>522393</v>
      </c>
      <c r="G214" s="15">
        <v>696616.23</v>
      </c>
      <c r="H214" s="49">
        <v>0.804650758160529</v>
      </c>
      <c r="I214" s="49">
        <v>0.744335638199767</v>
      </c>
      <c r="J214" s="49">
        <v>0.95888283509484196</v>
      </c>
      <c r="K214" s="49">
        <v>1.3675878929268801</v>
      </c>
      <c r="L214" s="49">
        <v>0.804650758160529</v>
      </c>
      <c r="M214" s="49">
        <v>0.744335638199767</v>
      </c>
      <c r="N214" s="49">
        <v>0.95888283509484196</v>
      </c>
      <c r="O214" s="49">
        <v>1.3675878929268801</v>
      </c>
      <c r="P214" s="14">
        <v>108</v>
      </c>
      <c r="Q214" s="14">
        <v>105.9</v>
      </c>
      <c r="R214" s="14">
        <v>98.7</v>
      </c>
      <c r="S214" s="14">
        <v>104.8</v>
      </c>
      <c r="T214" s="15">
        <v>94.7</v>
      </c>
      <c r="U214" s="15">
        <v>92</v>
      </c>
      <c r="V214" s="15">
        <v>101.7</v>
      </c>
      <c r="W214" s="15">
        <v>109.3</v>
      </c>
      <c r="X214" s="14">
        <v>100.02</v>
      </c>
      <c r="Y214" s="14">
        <v>99.977726000000004</v>
      </c>
      <c r="Z214" s="14">
        <v>99.94</v>
      </c>
      <c r="AA214" s="14">
        <v>99.865900999999894</v>
      </c>
      <c r="AB214" s="15">
        <v>55.6</v>
      </c>
      <c r="AC214" s="11">
        <v>9.6000000000000002E-2</v>
      </c>
      <c r="AD214" s="11">
        <v>9.9000000000000005E-2</v>
      </c>
      <c r="AE214" s="11">
        <v>-0.16919999999999999</v>
      </c>
      <c r="AF214" s="11">
        <v>-0.217</v>
      </c>
    </row>
    <row r="215" spans="1:32" x14ac:dyDescent="0.25">
      <c r="A215" s="44"/>
      <c r="B215" s="10">
        <v>42186</v>
      </c>
      <c r="C215" s="11">
        <v>-0.13200000000000001</v>
      </c>
      <c r="D215" s="15" t="e">
        <f>NA()</f>
        <v>#N/A</v>
      </c>
      <c r="E215" s="15" t="e">
        <f>NA()</f>
        <v>#N/A</v>
      </c>
      <c r="F215" s="15" t="e">
        <f>NA()</f>
        <v>#N/A</v>
      </c>
      <c r="G215" s="15" t="e">
        <f>NA()</f>
        <v>#N/A</v>
      </c>
      <c r="H215" s="49">
        <v>0.92048218984410302</v>
      </c>
      <c r="I215" s="49">
        <v>0.90581923455371705</v>
      </c>
      <c r="J215" s="49">
        <v>1.0208263299573801</v>
      </c>
      <c r="K215" s="49">
        <v>1.4610607380589899</v>
      </c>
      <c r="L215" s="49">
        <v>0.92048218984410302</v>
      </c>
      <c r="M215" s="49">
        <v>0.90581923455371705</v>
      </c>
      <c r="N215" s="49">
        <v>1.0208263299573801</v>
      </c>
      <c r="O215" s="49">
        <v>1.4610607380589899</v>
      </c>
      <c r="P215" s="14">
        <v>108.3</v>
      </c>
      <c r="Q215" s="14">
        <v>105.9</v>
      </c>
      <c r="R215" s="14">
        <v>99.7</v>
      </c>
      <c r="S215" s="14">
        <v>105.8</v>
      </c>
      <c r="T215" s="15">
        <v>95.1</v>
      </c>
      <c r="U215" s="15">
        <v>92.8</v>
      </c>
      <c r="V215" s="15">
        <v>99.4</v>
      </c>
      <c r="W215" s="15">
        <v>109.9</v>
      </c>
      <c r="X215" s="14">
        <v>100.04</v>
      </c>
      <c r="Y215" s="14">
        <v>100.02969</v>
      </c>
      <c r="Z215" s="14">
        <v>99.99</v>
      </c>
      <c r="AA215" s="14">
        <v>99.940392000000003</v>
      </c>
      <c r="AB215" s="15">
        <v>50.8</v>
      </c>
      <c r="AC215" s="11">
        <v>8.1000000000000003E-2</v>
      </c>
      <c r="AD215" s="11">
        <v>8.1000000000000003E-2</v>
      </c>
      <c r="AE215" s="11">
        <v>-0.1827</v>
      </c>
      <c r="AF215" s="11">
        <v>-0.24199999999999999</v>
      </c>
    </row>
    <row r="216" spans="1:32" x14ac:dyDescent="0.25">
      <c r="A216" s="44"/>
      <c r="B216" s="10">
        <v>42217</v>
      </c>
      <c r="C216" s="11">
        <v>-0.14199999999999999</v>
      </c>
      <c r="D216" s="15" t="e">
        <f>NA()</f>
        <v>#N/A</v>
      </c>
      <c r="E216" s="15" t="e">
        <f>NA()</f>
        <v>#N/A</v>
      </c>
      <c r="F216" s="15" t="e">
        <f>NA()</f>
        <v>#N/A</v>
      </c>
      <c r="G216" s="15" t="e">
        <f>NA()</f>
        <v>#N/A</v>
      </c>
      <c r="H216" s="49">
        <v>1.0220051434294499</v>
      </c>
      <c r="I216" s="49">
        <v>0.88676119584386803</v>
      </c>
      <c r="J216" s="49">
        <v>1.13506755005256</v>
      </c>
      <c r="K216" s="49">
        <v>1.5176343115861901</v>
      </c>
      <c r="L216" s="49">
        <v>1.0220051434294499</v>
      </c>
      <c r="M216" s="49">
        <v>0.88676119584386803</v>
      </c>
      <c r="N216" s="49">
        <v>1.13506755005256</v>
      </c>
      <c r="O216" s="49">
        <v>1.5176343115861901</v>
      </c>
      <c r="P216" s="14">
        <v>110</v>
      </c>
      <c r="Q216" s="14">
        <v>105.3</v>
      </c>
      <c r="R216" s="14">
        <v>100.5</v>
      </c>
      <c r="S216" s="14">
        <v>105.7</v>
      </c>
      <c r="T216" s="15">
        <v>93.9</v>
      </c>
      <c r="U216" s="15">
        <v>92.4</v>
      </c>
      <c r="V216" s="15">
        <v>102.2</v>
      </c>
      <c r="W216" s="15">
        <v>108.9</v>
      </c>
      <c r="X216" s="14">
        <v>100.15</v>
      </c>
      <c r="Y216" s="14">
        <v>100.08825</v>
      </c>
      <c r="Z216" s="14">
        <v>100.16</v>
      </c>
      <c r="AA216" s="14">
        <v>100.13687</v>
      </c>
      <c r="AB216" s="15">
        <v>42.2</v>
      </c>
      <c r="AC216" s="11">
        <v>3.3000000000000002E-2</v>
      </c>
      <c r="AD216" s="11">
        <v>0.03</v>
      </c>
      <c r="AE216" s="11">
        <v>-0.19800000000000001</v>
      </c>
      <c r="AF216" s="11">
        <v>-0.23599999999999999</v>
      </c>
    </row>
    <row r="217" spans="1:32" x14ac:dyDescent="0.25">
      <c r="A217" s="44"/>
      <c r="B217" s="10">
        <v>42248</v>
      </c>
      <c r="C217" s="11">
        <v>-0.17399999999999999</v>
      </c>
      <c r="D217" s="15">
        <v>269185</v>
      </c>
      <c r="E217" s="15">
        <v>387115.26</v>
      </c>
      <c r="F217" s="15">
        <v>524188</v>
      </c>
      <c r="G217" s="15">
        <v>698293.24</v>
      </c>
      <c r="H217" s="49">
        <v>0.99328500287747101</v>
      </c>
      <c r="I217" s="49">
        <v>0.95083557161468102</v>
      </c>
      <c r="J217" s="49">
        <v>1.0756531986626301</v>
      </c>
      <c r="K217" s="49">
        <v>1.5097907349084001</v>
      </c>
      <c r="L217" s="49">
        <v>0.99328500287747101</v>
      </c>
      <c r="M217" s="49">
        <v>0.95083557161468102</v>
      </c>
      <c r="N217" s="49">
        <v>1.0756531986626301</v>
      </c>
      <c r="O217" s="49">
        <v>1.5097907349084001</v>
      </c>
      <c r="P217" s="14">
        <v>109.1</v>
      </c>
      <c r="Q217" s="14">
        <v>108.7</v>
      </c>
      <c r="R217" s="14">
        <v>101.4</v>
      </c>
      <c r="S217" s="14">
        <v>107.6</v>
      </c>
      <c r="T217" s="15">
        <v>95.2</v>
      </c>
      <c r="U217" s="15">
        <v>92.3</v>
      </c>
      <c r="V217" s="15">
        <v>101.9</v>
      </c>
      <c r="W217" s="15">
        <v>108.5</v>
      </c>
      <c r="X217" s="14">
        <v>100.18</v>
      </c>
      <c r="Y217" s="14">
        <v>100.17412</v>
      </c>
      <c r="Z217" s="14">
        <v>100.21</v>
      </c>
      <c r="AA217" s="14">
        <v>100.2916</v>
      </c>
      <c r="AB217" s="15">
        <v>42.1</v>
      </c>
      <c r="AC217" s="11">
        <v>4.7E-2</v>
      </c>
      <c r="AD217" s="11">
        <v>4.4999999999999998E-2</v>
      </c>
      <c r="AE217" s="11">
        <v>-0.18990000000000001</v>
      </c>
      <c r="AF217" s="11">
        <v>-0.255</v>
      </c>
    </row>
    <row r="218" spans="1:32" x14ac:dyDescent="0.25">
      <c r="A218" s="44"/>
      <c r="B218" s="10">
        <v>42278</v>
      </c>
      <c r="C218" s="11">
        <v>-0.24299999999999999</v>
      </c>
      <c r="D218" s="15" t="e">
        <f>NA()</f>
        <v>#N/A</v>
      </c>
      <c r="E218" s="15" t="e">
        <f>NA()</f>
        <v>#N/A</v>
      </c>
      <c r="F218" s="15" t="e">
        <f>NA()</f>
        <v>#N/A</v>
      </c>
      <c r="G218" s="15" t="e">
        <f>NA()</f>
        <v>#N/A</v>
      </c>
      <c r="H218" s="49">
        <v>1.0024604747527199</v>
      </c>
      <c r="I218" s="49">
        <v>0.933743711882285</v>
      </c>
      <c r="J218" s="49">
        <v>1.0852887702974701</v>
      </c>
      <c r="K218" s="49">
        <v>1.4844347089747101</v>
      </c>
      <c r="L218" s="49">
        <v>1.0024604747527199</v>
      </c>
      <c r="M218" s="49">
        <v>0.933743711882285</v>
      </c>
      <c r="N218" s="49">
        <v>1.0852887702974701</v>
      </c>
      <c r="O218" s="49">
        <v>1.4844347089747101</v>
      </c>
      <c r="P218" s="14">
        <v>108.4</v>
      </c>
      <c r="Q218" s="14">
        <v>109.6</v>
      </c>
      <c r="R218" s="14">
        <v>103.4</v>
      </c>
      <c r="S218" s="14">
        <v>106.9</v>
      </c>
      <c r="T218" s="15">
        <v>95.4</v>
      </c>
      <c r="U218" s="15">
        <v>92.8</v>
      </c>
      <c r="V218" s="15">
        <v>102.4</v>
      </c>
      <c r="W218" s="15">
        <v>108.7</v>
      </c>
      <c r="X218" s="14">
        <v>100.36</v>
      </c>
      <c r="Y218" s="14">
        <v>100.27512</v>
      </c>
      <c r="Z218" s="14">
        <v>100.34</v>
      </c>
      <c r="AA218" s="14">
        <v>100.48941000000001</v>
      </c>
      <c r="AB218" s="15">
        <v>42.8</v>
      </c>
      <c r="AC218" s="11">
        <v>2E-3</v>
      </c>
      <c r="AD218" s="11">
        <v>7.0000000000000001E-3</v>
      </c>
      <c r="AE218" s="11">
        <v>-0.21779999999999999</v>
      </c>
      <c r="AF218" s="11">
        <v>-0.30499999999999999</v>
      </c>
    </row>
    <row r="219" spans="1:32" x14ac:dyDescent="0.25">
      <c r="A219" s="44"/>
      <c r="B219" s="10">
        <v>42309</v>
      </c>
      <c r="C219" s="11">
        <v>-0.32400000000000001</v>
      </c>
      <c r="D219" s="15" t="e">
        <f>NA()</f>
        <v>#N/A</v>
      </c>
      <c r="E219" s="15" t="e">
        <f>NA()</f>
        <v>#N/A</v>
      </c>
      <c r="F219" s="15" t="e">
        <f>NA()</f>
        <v>#N/A</v>
      </c>
      <c r="G219" s="15" t="e">
        <f>NA()</f>
        <v>#N/A</v>
      </c>
      <c r="H219" s="49">
        <v>1.07315066550371</v>
      </c>
      <c r="I219" s="49">
        <v>0.97541903589905599</v>
      </c>
      <c r="J219" s="49">
        <v>1.14600580232934</v>
      </c>
      <c r="K219" s="49">
        <v>1.5725831723747601</v>
      </c>
      <c r="L219" s="49">
        <v>1.07315066550371</v>
      </c>
      <c r="M219" s="49">
        <v>0.97541903589905599</v>
      </c>
      <c r="N219" s="49">
        <v>1.14600580232934</v>
      </c>
      <c r="O219" s="49">
        <v>1.5725831723747601</v>
      </c>
      <c r="P219" s="14">
        <v>108.6</v>
      </c>
      <c r="Q219" s="14">
        <v>108.8</v>
      </c>
      <c r="R219" s="14">
        <v>102.6</v>
      </c>
      <c r="S219" s="14">
        <v>106.8</v>
      </c>
      <c r="T219" s="15">
        <v>95.5</v>
      </c>
      <c r="U219" s="15">
        <v>92.3</v>
      </c>
      <c r="V219" s="15">
        <v>101.8</v>
      </c>
      <c r="W219" s="15">
        <v>108.3</v>
      </c>
      <c r="X219" s="14">
        <v>100.39</v>
      </c>
      <c r="Y219" s="14">
        <v>100.23881</v>
      </c>
      <c r="Z219" s="14">
        <v>100.31</v>
      </c>
      <c r="AA219" s="14">
        <v>100.5531</v>
      </c>
      <c r="AB219" s="15">
        <v>41.4</v>
      </c>
      <c r="AC219" s="11">
        <v>-4.8000000000000001E-2</v>
      </c>
      <c r="AD219" s="11">
        <v>-4.4999999999999998E-2</v>
      </c>
      <c r="AE219" s="11">
        <v>-0.29670000000000002</v>
      </c>
      <c r="AF219" s="11">
        <v>-0.35899999999999999</v>
      </c>
    </row>
    <row r="220" spans="1:32" x14ac:dyDescent="0.25">
      <c r="A220" s="44"/>
      <c r="B220" s="10">
        <v>42339</v>
      </c>
      <c r="C220" s="11">
        <v>-0.27400000000000002</v>
      </c>
      <c r="D220" s="15">
        <v>271325</v>
      </c>
      <c r="E220" s="15">
        <v>387908.25</v>
      </c>
      <c r="F220" s="15">
        <v>526137</v>
      </c>
      <c r="G220" s="15">
        <v>700808.8</v>
      </c>
      <c r="H220" s="49">
        <v>1.1376956167080099</v>
      </c>
      <c r="I220" s="49">
        <v>0.93915967565387803</v>
      </c>
      <c r="J220" s="49">
        <v>1.1522389622579099</v>
      </c>
      <c r="K220" s="49">
        <v>1.5603179752196401</v>
      </c>
      <c r="L220" s="49">
        <v>1.1376956167080099</v>
      </c>
      <c r="M220" s="49">
        <v>0.93915967565387803</v>
      </c>
      <c r="N220" s="49">
        <v>1.1522389622579099</v>
      </c>
      <c r="O220" s="49">
        <v>1.5603179752196401</v>
      </c>
      <c r="P220" s="14">
        <v>111.9</v>
      </c>
      <c r="Q220" s="14">
        <v>109.2</v>
      </c>
      <c r="R220" s="14">
        <v>102</v>
      </c>
      <c r="S220" s="14">
        <v>106.8</v>
      </c>
      <c r="T220" s="15">
        <v>95.4</v>
      </c>
      <c r="U220" s="15">
        <v>91.7</v>
      </c>
      <c r="V220" s="15">
        <v>100.9</v>
      </c>
      <c r="W220" s="15">
        <v>108.3</v>
      </c>
      <c r="X220" s="14">
        <v>100.4</v>
      </c>
      <c r="Y220" s="14">
        <v>100.22624999999999</v>
      </c>
      <c r="Z220" s="14">
        <v>100.31</v>
      </c>
      <c r="AA220" s="14">
        <v>100.4021</v>
      </c>
      <c r="AB220" s="15">
        <v>34.6</v>
      </c>
      <c r="AC220" s="11">
        <v>-1.2999999999999999E-2</v>
      </c>
      <c r="AD220" s="11">
        <v>-1.2999999999999999E-2</v>
      </c>
      <c r="AE220" s="11">
        <v>-0.3458</v>
      </c>
      <c r="AF220" s="11">
        <v>-0.35599999999999998</v>
      </c>
    </row>
    <row r="221" spans="1:32" x14ac:dyDescent="0.25">
      <c r="A221" s="44"/>
      <c r="B221" s="10">
        <v>42370</v>
      </c>
      <c r="C221" s="11">
        <v>-0.39700000000000002</v>
      </c>
      <c r="D221" s="15" t="e">
        <f>NA()</f>
        <v>#N/A</v>
      </c>
      <c r="E221" s="15" t="e">
        <f>NA()</f>
        <v>#N/A</v>
      </c>
      <c r="F221" s="15" t="e">
        <f>NA()</f>
        <v>#N/A</v>
      </c>
      <c r="G221" s="15" t="e">
        <f>NA()</f>
        <v>#N/A</v>
      </c>
      <c r="H221" s="49">
        <v>0.96250911999728705</v>
      </c>
      <c r="I221" s="49">
        <v>0.84778712451418903</v>
      </c>
      <c r="J221" s="49">
        <v>0.96693754919808705</v>
      </c>
      <c r="K221" s="49">
        <v>1.3353639353312801</v>
      </c>
      <c r="L221" s="49">
        <v>0.96250911999728705</v>
      </c>
      <c r="M221" s="49">
        <v>0.84778712451418903</v>
      </c>
      <c r="N221" s="49">
        <v>0.96693754919808705</v>
      </c>
      <c r="O221" s="49">
        <v>1.3353639353312801</v>
      </c>
      <c r="P221" s="14">
        <v>107.8</v>
      </c>
      <c r="Q221" s="14">
        <v>107.5</v>
      </c>
      <c r="R221" s="14">
        <v>103.5</v>
      </c>
      <c r="S221" s="14">
        <v>104.7</v>
      </c>
      <c r="T221" s="15">
        <v>95.2</v>
      </c>
      <c r="U221" s="15">
        <v>93.2</v>
      </c>
      <c r="V221" s="15">
        <v>102</v>
      </c>
      <c r="W221" s="15">
        <v>111.3</v>
      </c>
      <c r="X221" s="14">
        <v>100.53</v>
      </c>
      <c r="Y221" s="14">
        <v>100.36597999999999</v>
      </c>
      <c r="Z221" s="14">
        <v>100.31</v>
      </c>
      <c r="AA221" s="14">
        <v>100.52434</v>
      </c>
      <c r="AB221" s="15">
        <v>28.4</v>
      </c>
      <c r="AC221" s="11">
        <v>-6.9000000000000006E-2</v>
      </c>
      <c r="AD221" s="11">
        <v>-6.8000000000000005E-2</v>
      </c>
      <c r="AE221" s="11">
        <v>-0.377</v>
      </c>
      <c r="AF221" s="11">
        <v>-0.4</v>
      </c>
    </row>
    <row r="222" spans="1:32" x14ac:dyDescent="0.25">
      <c r="A222" s="44"/>
      <c r="B222" s="10">
        <v>42401</v>
      </c>
      <c r="C222" s="11">
        <v>-0.45500000000000002</v>
      </c>
      <c r="D222" s="15" t="e">
        <f>NA()</f>
        <v>#N/A</v>
      </c>
      <c r="E222" s="15" t="e">
        <f>NA()</f>
        <v>#N/A</v>
      </c>
      <c r="F222" s="15" t="e">
        <f>NA()</f>
        <v>#N/A</v>
      </c>
      <c r="G222" s="15" t="e">
        <f>NA()</f>
        <v>#N/A</v>
      </c>
      <c r="H222" s="49">
        <v>0.70314895837539604</v>
      </c>
      <c r="I222" s="49">
        <v>0.69503559630036904</v>
      </c>
      <c r="J222" s="49">
        <v>0.87568819738463499</v>
      </c>
      <c r="K222" s="49">
        <v>1.15081199552946</v>
      </c>
      <c r="L222" s="49">
        <v>0.70314895837539604</v>
      </c>
      <c r="M222" s="49">
        <v>0.69503559630036904</v>
      </c>
      <c r="N222" s="49">
        <v>0.87568819738463499</v>
      </c>
      <c r="O222" s="49">
        <v>1.15081199552946</v>
      </c>
      <c r="P222" s="14">
        <v>107.3</v>
      </c>
      <c r="Q222" s="14">
        <v>106.1</v>
      </c>
      <c r="R222" s="14">
        <v>103.6</v>
      </c>
      <c r="S222" s="14">
        <v>104.1</v>
      </c>
      <c r="T222" s="15">
        <v>94.8</v>
      </c>
      <c r="U222" s="15">
        <v>92.5</v>
      </c>
      <c r="V222" s="15">
        <v>100.9</v>
      </c>
      <c r="W222" s="15">
        <v>110.1</v>
      </c>
      <c r="X222" s="14">
        <v>100.58</v>
      </c>
      <c r="Y222" s="14">
        <v>100.2539</v>
      </c>
      <c r="Z222" s="14">
        <v>100.24</v>
      </c>
      <c r="AA222" s="14">
        <v>100.45650000000001</v>
      </c>
      <c r="AB222" s="15">
        <v>29.9</v>
      </c>
      <c r="AC222" s="11">
        <v>-0.03</v>
      </c>
      <c r="AD222" s="11">
        <v>-2.5999999999999999E-2</v>
      </c>
      <c r="AE222" s="11">
        <v>-0.41160000000000002</v>
      </c>
      <c r="AF222" s="11">
        <v>-0.47899999999999998</v>
      </c>
    </row>
    <row r="223" spans="1:32" x14ac:dyDescent="0.25">
      <c r="A223" s="44"/>
      <c r="B223" s="10">
        <v>42430</v>
      </c>
      <c r="C223" s="11">
        <v>-0.379</v>
      </c>
      <c r="D223" s="15">
        <v>273402</v>
      </c>
      <c r="E223" s="15">
        <v>388987.95</v>
      </c>
      <c r="F223" s="15">
        <v>529778</v>
      </c>
      <c r="G223" s="15">
        <v>705775.46</v>
      </c>
      <c r="H223" s="49">
        <v>0.62283219088340203</v>
      </c>
      <c r="I223" s="49">
        <v>0.67328203047778601</v>
      </c>
      <c r="J223" s="49">
        <v>0.78781251957102905</v>
      </c>
      <c r="K223" s="49">
        <v>1.0731173910909</v>
      </c>
      <c r="L223" s="49">
        <v>0.62283219088340203</v>
      </c>
      <c r="M223" s="49">
        <v>0.67328203047778601</v>
      </c>
      <c r="N223" s="49">
        <v>0.78781251957102905</v>
      </c>
      <c r="O223" s="49">
        <v>1.0731173910909</v>
      </c>
      <c r="P223" s="14">
        <v>106.9</v>
      </c>
      <c r="Q223" s="14">
        <v>103.7</v>
      </c>
      <c r="R223" s="14">
        <v>102.1</v>
      </c>
      <c r="S223" s="14">
        <v>104</v>
      </c>
      <c r="T223" s="15">
        <v>96.1</v>
      </c>
      <c r="U223" s="15">
        <v>92.4</v>
      </c>
      <c r="V223" s="15">
        <v>100.7</v>
      </c>
      <c r="W223" s="15">
        <v>109.2</v>
      </c>
      <c r="X223" s="14">
        <v>100.57</v>
      </c>
      <c r="Y223" s="14">
        <v>100.35777</v>
      </c>
      <c r="Z223" s="14">
        <v>100.32</v>
      </c>
      <c r="AA223" s="14">
        <v>100.88021999999999</v>
      </c>
      <c r="AC223" s="11">
        <v>-5.8000000000000003E-2</v>
      </c>
      <c r="AD223" s="11">
        <v>-6.7000000000000004E-2</v>
      </c>
      <c r="AE223" s="11">
        <v>-0.43219999999999997</v>
      </c>
      <c r="AF223" s="11">
        <v>-0.47199999999999998</v>
      </c>
    </row>
    <row r="224" spans="1:32" x14ac:dyDescent="0.25">
      <c r="A224" s="44"/>
      <c r="B224" s="10">
        <v>42461</v>
      </c>
      <c r="C224" s="11">
        <v>-0.377</v>
      </c>
      <c r="D224" s="15" t="e">
        <f>NA()</f>
        <v>#N/A</v>
      </c>
      <c r="E224" s="15" t="e">
        <f>NA()</f>
        <v>#N/A</v>
      </c>
      <c r="F224" s="15" t="e">
        <f>NA()</f>
        <v>#N/A</v>
      </c>
      <c r="G224" s="15" t="e">
        <f>NA()</f>
        <v>#N/A</v>
      </c>
      <c r="H224" s="49">
        <v>0.68898282049933202</v>
      </c>
      <c r="I224" s="49">
        <v>0.72169340730954701</v>
      </c>
      <c r="J224" s="49">
        <v>0.84140136801261001</v>
      </c>
      <c r="K224" s="49">
        <v>1.1535484629735999</v>
      </c>
      <c r="L224" s="49">
        <v>0.68898282049933202</v>
      </c>
      <c r="M224" s="49">
        <v>0.72169340730954701</v>
      </c>
      <c r="N224" s="49">
        <v>0.84140136801261001</v>
      </c>
      <c r="O224" s="49">
        <v>1.1535484629735999</v>
      </c>
      <c r="P224" s="14">
        <v>106.1</v>
      </c>
      <c r="Q224" s="14">
        <v>108.1</v>
      </c>
      <c r="R224" s="14">
        <v>101.3</v>
      </c>
      <c r="S224" s="14">
        <v>104.4</v>
      </c>
      <c r="T224" s="15">
        <v>95.8</v>
      </c>
      <c r="U224" s="15">
        <v>92.8</v>
      </c>
      <c r="V224" s="15">
        <v>101.7</v>
      </c>
      <c r="W224" s="15">
        <v>110</v>
      </c>
      <c r="X224" s="14">
        <v>100.62</v>
      </c>
      <c r="Y224" s="14">
        <v>100.39409999999999</v>
      </c>
      <c r="Z224" s="14">
        <v>100.43</v>
      </c>
      <c r="AA224" s="14">
        <v>100.69544</v>
      </c>
      <c r="AC224" s="11">
        <v>-0.10299999999999999</v>
      </c>
      <c r="AD224" s="11">
        <v>-0.09</v>
      </c>
      <c r="AE224" s="11">
        <v>-0.45400000000000001</v>
      </c>
      <c r="AF224" s="11">
        <v>-0.498</v>
      </c>
    </row>
    <row r="225" spans="1:32" x14ac:dyDescent="0.25">
      <c r="A225" s="44"/>
      <c r="B225" s="10">
        <v>42491</v>
      </c>
      <c r="C225" s="11">
        <v>-0.38100000000000001</v>
      </c>
      <c r="D225" s="15" t="e">
        <f>NA()</f>
        <v>#N/A</v>
      </c>
      <c r="E225" s="15" t="e">
        <f>NA()</f>
        <v>#N/A</v>
      </c>
      <c r="F225" s="15" t="e">
        <f>NA()</f>
        <v>#N/A</v>
      </c>
      <c r="G225" s="15" t="e">
        <f>NA()</f>
        <v>#N/A</v>
      </c>
      <c r="H225" s="49">
        <v>0.76581667433537104</v>
      </c>
      <c r="I225" s="49">
        <v>0.79166071542871796</v>
      </c>
      <c r="J225" s="49">
        <v>0.894262723232083</v>
      </c>
      <c r="K225" s="49">
        <v>1.24390914730483</v>
      </c>
      <c r="L225" s="49">
        <v>0.76581667433537104</v>
      </c>
      <c r="M225" s="49">
        <v>0.79166071542871796</v>
      </c>
      <c r="N225" s="49">
        <v>0.894262723232083</v>
      </c>
      <c r="O225" s="49">
        <v>1.24390914730483</v>
      </c>
      <c r="P225" s="14">
        <v>105.7</v>
      </c>
      <c r="Q225" s="14">
        <v>108.4</v>
      </c>
      <c r="R225" s="14">
        <v>102.7</v>
      </c>
      <c r="S225" s="14">
        <v>104.8</v>
      </c>
      <c r="T225" s="15">
        <v>95.3</v>
      </c>
      <c r="U225" s="15">
        <v>92.2</v>
      </c>
      <c r="V225" s="15">
        <v>101.3</v>
      </c>
      <c r="W225" s="15">
        <v>108.8</v>
      </c>
      <c r="X225" s="14">
        <v>100.67</v>
      </c>
      <c r="Y225" s="14">
        <v>100.49266</v>
      </c>
      <c r="Z225" s="14">
        <v>100.59</v>
      </c>
      <c r="AA225" s="14">
        <v>101.00305</v>
      </c>
      <c r="AC225" s="11">
        <v>-0.16500000000000001</v>
      </c>
      <c r="AD225" s="11">
        <v>-0.13800000000000001</v>
      </c>
      <c r="AE225" s="11">
        <v>-0.48749999999999999</v>
      </c>
      <c r="AF225" s="11">
        <v>-0.51500000000000001</v>
      </c>
    </row>
    <row r="226" spans="1:32" x14ac:dyDescent="0.25">
      <c r="A226" s="44"/>
      <c r="B226" s="22">
        <v>42522</v>
      </c>
      <c r="C226" s="23">
        <v>-0.42299999999999999</v>
      </c>
      <c r="D226" s="24">
        <v>275653</v>
      </c>
      <c r="E226" s="24">
        <v>389021.78</v>
      </c>
      <c r="F226" s="24">
        <v>529560</v>
      </c>
      <c r="G226" s="24">
        <v>708677.99</v>
      </c>
      <c r="H226" s="49">
        <v>0.88172961367246006</v>
      </c>
      <c r="I226" s="49">
        <v>0.80312360520320503</v>
      </c>
      <c r="J226" s="49">
        <v>0.97845975815333197</v>
      </c>
      <c r="K226" s="49">
        <v>1.2935418492698201</v>
      </c>
      <c r="L226" s="49">
        <v>0.88172961367246006</v>
      </c>
      <c r="M226" s="49">
        <v>0.80312360520320503</v>
      </c>
      <c r="N226" s="49">
        <v>0.97845975815333197</v>
      </c>
      <c r="O226" s="49">
        <v>1.2935418492698201</v>
      </c>
      <c r="P226" s="25">
        <v>106.5</v>
      </c>
      <c r="Q226" s="25">
        <v>104.8</v>
      </c>
      <c r="R226" s="25">
        <v>101</v>
      </c>
      <c r="S226" s="25">
        <v>106.4</v>
      </c>
      <c r="T226" s="24">
        <v>95.2</v>
      </c>
      <c r="U226" s="24">
        <v>91.8</v>
      </c>
      <c r="V226" s="24">
        <v>100.5</v>
      </c>
      <c r="W226" s="24">
        <v>109.9</v>
      </c>
      <c r="X226" s="25">
        <v>100.7</v>
      </c>
      <c r="Y226" s="25">
        <v>100.51130000000001</v>
      </c>
      <c r="Z226" s="25">
        <v>100.57</v>
      </c>
      <c r="AA226" s="25">
        <v>100.98818</v>
      </c>
      <c r="AC226" s="23">
        <v>-0.127</v>
      </c>
      <c r="AD226" s="23">
        <v>-0.114</v>
      </c>
      <c r="AE226" s="23">
        <v>-0.50590000000000002</v>
      </c>
      <c r="AF226" s="23">
        <v>-0.55500000000000005</v>
      </c>
    </row>
    <row r="227" spans="1:32" x14ac:dyDescent="0.25">
      <c r="A227" s="44"/>
      <c r="B227" s="10">
        <v>42552</v>
      </c>
      <c r="C227" s="11">
        <v>-0.40200000000000002</v>
      </c>
      <c r="D227" s="15" t="e">
        <f>NA()</f>
        <v>#N/A</v>
      </c>
      <c r="E227" s="15" t="e">
        <f>NA()</f>
        <v>#N/A</v>
      </c>
      <c r="F227" s="15" t="e">
        <f>NA()</f>
        <v>#N/A</v>
      </c>
      <c r="G227" s="15" t="e">
        <f>NA()</f>
        <v>#N/A</v>
      </c>
      <c r="H227" s="15" t="e">
        <f>NA()</f>
        <v>#N/A</v>
      </c>
      <c r="I227" s="15" t="e">
        <f>NA()</f>
        <v>#N/A</v>
      </c>
      <c r="J227" s="15" t="e">
        <f>NA()</f>
        <v>#N/A</v>
      </c>
      <c r="K227" s="15" t="e">
        <f>NA()</f>
        <v>#N/A</v>
      </c>
      <c r="L227" s="15" t="e">
        <f>NA()</f>
        <v>#N/A</v>
      </c>
      <c r="M227" s="15" t="e">
        <f>NA()</f>
        <v>#N/A</v>
      </c>
      <c r="N227" s="15" t="e">
        <f>NA()</f>
        <v>#N/A</v>
      </c>
      <c r="O227" s="15" t="e">
        <f>NA()</f>
        <v>#N/A</v>
      </c>
      <c r="P227" s="14">
        <v>106</v>
      </c>
      <c r="Q227" s="14">
        <v>105.2</v>
      </c>
      <c r="R227" s="14">
        <v>100.1</v>
      </c>
      <c r="S227" s="14">
        <v>106.6</v>
      </c>
      <c r="T227" s="44"/>
      <c r="U227" s="28"/>
      <c r="V227" s="44"/>
      <c r="W227" s="44"/>
      <c r="X227" s="14">
        <v>101.04</v>
      </c>
      <c r="Y227" s="14">
        <v>100.60589</v>
      </c>
      <c r="Z227" s="14">
        <v>100.68</v>
      </c>
      <c r="AA227" s="14">
        <v>101.2312</v>
      </c>
      <c r="AC227" s="11">
        <v>-0.20599999999999999</v>
      </c>
      <c r="AD227" s="11">
        <v>-0.189</v>
      </c>
      <c r="AE227" s="11">
        <v>-0.56299999999999994</v>
      </c>
      <c r="AF227" s="11">
        <v>-0.61099999999999999</v>
      </c>
    </row>
    <row r="228" spans="1:32" x14ac:dyDescent="0.25">
      <c r="A228" s="44"/>
      <c r="B228" s="10">
        <v>42583</v>
      </c>
      <c r="C228" s="11">
        <v>-0.39500000000000002</v>
      </c>
      <c r="D228" s="15" t="e">
        <f>NA()</f>
        <v>#N/A</v>
      </c>
      <c r="E228" s="15" t="e">
        <f>NA()</f>
        <v>#N/A</v>
      </c>
      <c r="F228" s="15" t="e">
        <f>NA()</f>
        <v>#N/A</v>
      </c>
      <c r="G228" s="15" t="e">
        <f>NA()</f>
        <v>#N/A</v>
      </c>
      <c r="H228" s="15" t="e">
        <f>NA()</f>
        <v>#N/A</v>
      </c>
      <c r="I228" s="15" t="e">
        <f>NA()</f>
        <v>#N/A</v>
      </c>
      <c r="J228" s="15" t="e">
        <f>NA()</f>
        <v>#N/A</v>
      </c>
      <c r="K228" s="15" t="e">
        <f>NA()</f>
        <v>#N/A</v>
      </c>
      <c r="L228" s="15" t="e">
        <f>NA()</f>
        <v>#N/A</v>
      </c>
      <c r="M228" s="15" t="e">
        <f>NA()</f>
        <v>#N/A</v>
      </c>
      <c r="N228" s="15" t="e">
        <f>NA()</f>
        <v>#N/A</v>
      </c>
      <c r="O228" s="15" t="e">
        <f>NA()</f>
        <v>#N/A</v>
      </c>
      <c r="P228" s="14">
        <v>104.5</v>
      </c>
      <c r="Q228" s="14">
        <v>103.1</v>
      </c>
      <c r="R228" s="14">
        <v>100.9</v>
      </c>
      <c r="S228" s="14">
        <v>105.5</v>
      </c>
      <c r="T228" s="27"/>
      <c r="U228" s="44"/>
      <c r="V228" s="28"/>
      <c r="W228" s="44"/>
      <c r="X228" s="44"/>
      <c r="Y228" s="27"/>
      <c r="Z228" s="44"/>
      <c r="AA228" s="44"/>
      <c r="AC228" s="11">
        <v>-0.22600000000000001</v>
      </c>
      <c r="AD228" s="11">
        <v>-0.19900000000000001</v>
      </c>
      <c r="AE228" s="11">
        <v>-0.58089999999999997</v>
      </c>
      <c r="AF228" s="11">
        <v>-0.6</v>
      </c>
    </row>
    <row r="229" spans="1:32" x14ac:dyDescent="0.25">
      <c r="Z229" s="28"/>
      <c r="AC229" s="11">
        <v>-0.23400000000000001</v>
      </c>
      <c r="AD229" s="11">
        <v>-0.20899999999999999</v>
      </c>
      <c r="AE229" s="11">
        <v>-0.58630000000000004</v>
      </c>
      <c r="AF229" s="11">
        <v>-0.61</v>
      </c>
    </row>
    <row r="230" spans="1:32" x14ac:dyDescent="0.25">
      <c r="Z230" s="28"/>
      <c r="AC230" s="11">
        <v>-0.253</v>
      </c>
      <c r="AD230" s="11">
        <v>-0.23200000000000001</v>
      </c>
      <c r="AE230" s="11">
        <v>-0.62839999999999996</v>
      </c>
      <c r="AF230" s="11">
        <v>-0.68300000000000005</v>
      </c>
    </row>
    <row r="231" spans="1:32" x14ac:dyDescent="0.25">
      <c r="Z231" s="28"/>
      <c r="AC231" s="11">
        <v>-0.23599999999999999</v>
      </c>
      <c r="AD231" s="11">
        <v>-0.193</v>
      </c>
      <c r="AE231" s="11">
        <v>-0.66149999999999998</v>
      </c>
      <c r="AF231" s="11">
        <v>-0.72</v>
      </c>
    </row>
    <row r="232" spans="1:32" x14ac:dyDescent="0.25">
      <c r="Z232" s="28"/>
      <c r="AC232" s="11">
        <v>-0.26300000000000001</v>
      </c>
      <c r="AD232" s="11">
        <v>-0.21099999999999999</v>
      </c>
      <c r="AE232" s="11">
        <v>-0.72829999999999995</v>
      </c>
      <c r="AF232" s="11">
        <v>-0.79100000000000004</v>
      </c>
    </row>
    <row r="233" spans="1:32" x14ac:dyDescent="0.25">
      <c r="Z233" s="28"/>
      <c r="AC233" s="11">
        <v>-0.30199999999999999</v>
      </c>
      <c r="AD233" s="11">
        <v>-0.27</v>
      </c>
      <c r="AE233" s="11">
        <v>-0.59179999999999999</v>
      </c>
      <c r="AF233" s="11">
        <v>-0.67800000000000005</v>
      </c>
    </row>
    <row r="234" spans="1:32" x14ac:dyDescent="0.25">
      <c r="Z234" s="28"/>
      <c r="AC234" s="11">
        <v>-0.28699999999999998</v>
      </c>
      <c r="AD234" s="11">
        <v>-0.25800000000000001</v>
      </c>
      <c r="AE234" s="11">
        <v>-0.58130000000000004</v>
      </c>
      <c r="AF234" s="11">
        <v>-0.79300000000000004</v>
      </c>
    </row>
    <row r="235" spans="1:32" x14ac:dyDescent="0.25">
      <c r="Z235" s="28"/>
      <c r="AC235" s="11">
        <v>-0.27900000000000003</v>
      </c>
      <c r="AD235" s="11">
        <v>-0.23100000000000001</v>
      </c>
      <c r="AE235" s="11">
        <v>-0.56410000000000005</v>
      </c>
      <c r="AF235" s="11">
        <v>-0.83699999999999997</v>
      </c>
    </row>
    <row r="236" spans="1:32" x14ac:dyDescent="0.25">
      <c r="Z236" s="28"/>
      <c r="AC236" s="11">
        <v>-0.29199999999999998</v>
      </c>
      <c r="AD236" s="11">
        <v>-0.26</v>
      </c>
      <c r="AE236" s="11">
        <v>-0.51549999999999996</v>
      </c>
      <c r="AF236" s="11">
        <v>-0.77900000000000003</v>
      </c>
    </row>
    <row r="237" spans="1:32" x14ac:dyDescent="0.25">
      <c r="Z237" s="28"/>
    </row>
    <row r="238" spans="1:32" x14ac:dyDescent="0.25">
      <c r="Z238" s="28"/>
    </row>
    <row r="239" spans="1:32" x14ac:dyDescent="0.25">
      <c r="Z239" s="28"/>
    </row>
    <row r="240" spans="1:32" x14ac:dyDescent="0.25">
      <c r="Z240" s="28"/>
    </row>
    <row r="241" spans="26:26" x14ac:dyDescent="0.25">
      <c r="Z241" s="28"/>
    </row>
    <row r="242" spans="26:26" x14ac:dyDescent="0.25">
      <c r="Z242" s="28"/>
    </row>
    <row r="243" spans="26:26" x14ac:dyDescent="0.25">
      <c r="Z243" s="28"/>
    </row>
    <row r="244" spans="26:26" x14ac:dyDescent="0.25">
      <c r="Z244" s="28"/>
    </row>
    <row r="245" spans="26:26" x14ac:dyDescent="0.25">
      <c r="Z245" s="28"/>
    </row>
    <row r="246" spans="26:26" x14ac:dyDescent="0.25">
      <c r="Z246" s="28"/>
    </row>
    <row r="247" spans="26:26" x14ac:dyDescent="0.25">
      <c r="Z247" s="28"/>
    </row>
    <row r="248" spans="26:26" x14ac:dyDescent="0.25">
      <c r="Z248" s="28"/>
    </row>
    <row r="249" spans="26:26" x14ac:dyDescent="0.25">
      <c r="Z249" s="28"/>
    </row>
    <row r="250" spans="26:26" x14ac:dyDescent="0.25">
      <c r="Z250" s="28"/>
    </row>
    <row r="251" spans="26:26" x14ac:dyDescent="0.25">
      <c r="Z251" s="28"/>
    </row>
    <row r="252" spans="26:26" x14ac:dyDescent="0.25">
      <c r="Z252" s="28"/>
    </row>
    <row r="253" spans="26:26" x14ac:dyDescent="0.25">
      <c r="Z253" s="28"/>
    </row>
    <row r="254" spans="26:26" x14ac:dyDescent="0.25">
      <c r="Z254" s="28"/>
    </row>
    <row r="255" spans="26:26" x14ac:dyDescent="0.25">
      <c r="Z255" s="28"/>
    </row>
    <row r="256" spans="26:26" x14ac:dyDescent="0.25">
      <c r="Z256" s="28"/>
    </row>
    <row r="257" spans="26:26" x14ac:dyDescent="0.25">
      <c r="Z257" s="28"/>
    </row>
    <row r="258" spans="26:26" x14ac:dyDescent="0.25">
      <c r="Z258" s="28"/>
    </row>
    <row r="259" spans="26:26" x14ac:dyDescent="0.25">
      <c r="Z259" s="28"/>
    </row>
    <row r="260" spans="26:26" x14ac:dyDescent="0.25">
      <c r="Z260" s="28"/>
    </row>
    <row r="261" spans="26:26" x14ac:dyDescent="0.25">
      <c r="Z261" s="28"/>
    </row>
    <row r="262" spans="26:26" x14ac:dyDescent="0.25">
      <c r="Z262" s="28"/>
    </row>
    <row r="263" spans="26:26" x14ac:dyDescent="0.25">
      <c r="Z263" s="28"/>
    </row>
    <row r="264" spans="26:26" x14ac:dyDescent="0.25">
      <c r="Z264" s="28"/>
    </row>
    <row r="265" spans="26:26" x14ac:dyDescent="0.25">
      <c r="Z265" s="28"/>
    </row>
    <row r="266" spans="26:26" x14ac:dyDescent="0.25">
      <c r="Z266" s="28"/>
    </row>
    <row r="267" spans="26:26" x14ac:dyDescent="0.25">
      <c r="Z267" s="28"/>
    </row>
    <row r="268" spans="26:26" x14ac:dyDescent="0.25">
      <c r="Z268" s="28"/>
    </row>
    <row r="269" spans="26:26" x14ac:dyDescent="0.25">
      <c r="Z269" s="28"/>
    </row>
    <row r="270" spans="26:26" x14ac:dyDescent="0.25">
      <c r="Z270" s="28"/>
    </row>
    <row r="271" spans="26:26" x14ac:dyDescent="0.25">
      <c r="Z271" s="28"/>
    </row>
    <row r="272" spans="26:26" x14ac:dyDescent="0.25">
      <c r="Z272" s="28"/>
    </row>
    <row r="273" spans="26:26" x14ac:dyDescent="0.25">
      <c r="Z273" s="28"/>
    </row>
    <row r="274" spans="26:26" x14ac:dyDescent="0.25">
      <c r="Z274" s="28"/>
    </row>
    <row r="275" spans="26:26" x14ac:dyDescent="0.25">
      <c r="Z275" s="28"/>
    </row>
    <row r="276" spans="26:26" x14ac:dyDescent="0.25">
      <c r="Z276" s="28"/>
    </row>
    <row r="277" spans="26:26" x14ac:dyDescent="0.25">
      <c r="Z277" s="28"/>
    </row>
    <row r="278" spans="26:26" x14ac:dyDescent="0.25">
      <c r="Z278" s="28"/>
    </row>
    <row r="279" spans="26:26" x14ac:dyDescent="0.25">
      <c r="Z279" s="28"/>
    </row>
    <row r="280" spans="26:26" x14ac:dyDescent="0.25">
      <c r="Z280" s="28"/>
    </row>
    <row r="281" spans="26:26" x14ac:dyDescent="0.25">
      <c r="Z281" s="28"/>
    </row>
    <row r="282" spans="26:26" x14ac:dyDescent="0.25">
      <c r="Z282" s="28"/>
    </row>
    <row r="283" spans="26:26" x14ac:dyDescent="0.25">
      <c r="Z283" s="28"/>
    </row>
    <row r="284" spans="26:26" x14ac:dyDescent="0.25">
      <c r="Z284" s="28"/>
    </row>
    <row r="285" spans="26:26" x14ac:dyDescent="0.25">
      <c r="Z285" s="28"/>
    </row>
    <row r="286" spans="26:26" x14ac:dyDescent="0.25">
      <c r="Z286" s="28"/>
    </row>
    <row r="287" spans="26:26" x14ac:dyDescent="0.25">
      <c r="Z287" s="28"/>
    </row>
    <row r="288" spans="26:26" x14ac:dyDescent="0.25">
      <c r="Z288" s="28"/>
    </row>
    <row r="289" spans="26:26" x14ac:dyDescent="0.25">
      <c r="Z289" s="28"/>
    </row>
    <row r="290" spans="26:26" x14ac:dyDescent="0.25">
      <c r="Z290" s="28"/>
    </row>
    <row r="291" spans="26:26" x14ac:dyDescent="0.25">
      <c r="Z291" s="28"/>
    </row>
    <row r="292" spans="26:26" x14ac:dyDescent="0.25">
      <c r="Z292" s="28"/>
    </row>
  </sheetData>
  <mergeCells count="7">
    <mergeCell ref="AC3:AF3"/>
    <mergeCell ref="X3:AA3"/>
    <mergeCell ref="D3:G3"/>
    <mergeCell ref="H3:K3"/>
    <mergeCell ref="L3:O3"/>
    <mergeCell ref="T3:W3"/>
    <mergeCell ref="P3:S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2"/>
  <sheetViews>
    <sheetView showGridLines="0" tabSelected="1" workbookViewId="0">
      <selection activeCell="G11" sqref="G11"/>
    </sheetView>
  </sheetViews>
  <sheetFormatPr defaultColWidth="11.42578125" defaultRowHeight="15" x14ac:dyDescent="0.25"/>
  <cols>
    <col min="1" max="1" width="18.85546875" customWidth="1"/>
    <col min="2" max="2" width="12.42578125" customWidth="1"/>
    <col min="3" max="8" width="12.5703125" customWidth="1"/>
    <col min="9" max="11" width="19.140625" customWidth="1"/>
    <col min="12" max="12" width="19.85546875" customWidth="1"/>
    <col min="13" max="13" width="12.85546875" customWidth="1"/>
    <col min="14" max="15" width="12" bestFit="1" customWidth="1"/>
    <col min="16" max="16" width="15" customWidth="1"/>
    <col min="23" max="23" width="30.85546875" customWidth="1"/>
  </cols>
  <sheetData>
    <row r="1" spans="1:24" s="44" customFormat="1" x14ac:dyDescent="0.25"/>
    <row r="2" spans="1:24" s="44" customFormat="1" x14ac:dyDescent="0.25"/>
    <row r="3" spans="1:24" s="44" customFormat="1" x14ac:dyDescent="0.25">
      <c r="A3"/>
      <c r="B3"/>
      <c r="C3"/>
      <c r="D3"/>
      <c r="E3"/>
      <c r="F3"/>
      <c r="G3"/>
      <c r="H3"/>
      <c r="I3"/>
      <c r="J3"/>
      <c r="K3"/>
      <c r="L3"/>
    </row>
    <row r="4" spans="1:24" s="44" customFormat="1" x14ac:dyDescent="0.25">
      <c r="A4"/>
      <c r="B4" s="30" t="s">
        <v>32</v>
      </c>
      <c r="C4"/>
      <c r="D4"/>
      <c r="E4"/>
      <c r="F4"/>
      <c r="G4"/>
      <c r="H4"/>
      <c r="I4"/>
      <c r="J4"/>
      <c r="K4"/>
      <c r="L4"/>
    </row>
    <row r="5" spans="1:24" s="44" customFormat="1" x14ac:dyDescent="0.25">
      <c r="A5"/>
      <c r="B5"/>
      <c r="C5"/>
      <c r="D5"/>
      <c r="E5"/>
      <c r="F5"/>
      <c r="G5"/>
      <c r="H5" s="6" t="s">
        <v>2</v>
      </c>
      <c r="I5" s="6" t="s">
        <v>3</v>
      </c>
      <c r="J5" s="6" t="s">
        <v>4</v>
      </c>
      <c r="K5" s="6" t="s">
        <v>5</v>
      </c>
      <c r="L5"/>
    </row>
    <row r="6" spans="1:24" s="44" customFormat="1" x14ac:dyDescent="0.25">
      <c r="A6"/>
      <c r="B6"/>
      <c r="C6" s="6" t="s">
        <v>2</v>
      </c>
      <c r="D6"/>
      <c r="E6"/>
      <c r="F6"/>
      <c r="G6"/>
      <c r="H6" s="18">
        <f>AVERAGE(H21,H25,H29,H33,H37,H41,H45,H49,H53,H57,H61,H65,H73,H77,H81,H69,H85)</f>
        <v>0</v>
      </c>
      <c r="I6" s="18">
        <f t="shared" ref="H6:K9" si="0">AVERAGE(I21,I25,I29,I33,I37,I41,I45,I49,I53,I57,I61,I65,I73,I77,I81,I69,I85)</f>
        <v>1.8731781106217059E-2</v>
      </c>
      <c r="J6" s="18">
        <f t="shared" si="0"/>
        <v>2.446902345104426E-2</v>
      </c>
      <c r="K6" s="18">
        <f t="shared" si="0"/>
        <v>2.1065513579883885E-2</v>
      </c>
      <c r="L6"/>
    </row>
    <row r="7" spans="1:24" s="44" customFormat="1" x14ac:dyDescent="0.25">
      <c r="A7"/>
      <c r="B7"/>
      <c r="C7" s="6" t="s">
        <v>3</v>
      </c>
      <c r="D7"/>
      <c r="E7"/>
      <c r="F7"/>
      <c r="G7"/>
      <c r="H7" s="18">
        <f t="shared" si="0"/>
        <v>2.1656898676295392E-2</v>
      </c>
      <c r="I7" s="18">
        <f t="shared" si="0"/>
        <v>0</v>
      </c>
      <c r="J7" s="18">
        <f t="shared" si="0"/>
        <v>2.4336063554793008E-2</v>
      </c>
      <c r="K7" s="18">
        <f t="shared" si="0"/>
        <v>3.2642624700402474E-2</v>
      </c>
      <c r="L7"/>
    </row>
    <row r="8" spans="1:24" s="44" customFormat="1" x14ac:dyDescent="0.25">
      <c r="A8"/>
      <c r="B8"/>
      <c r="C8" s="6" t="s">
        <v>4</v>
      </c>
      <c r="D8"/>
      <c r="E8"/>
      <c r="F8"/>
      <c r="G8"/>
      <c r="H8" s="18">
        <f>AVERAGE(H23,H27,H31,H35,H39,H43,H47,H51,H55,H59,H63,H67,H75,H79,H83,H71,H87)</f>
        <v>4.7351817536478026E-2</v>
      </c>
      <c r="I8" s="18">
        <f t="shared" si="0"/>
        <v>3.6389075585178975E-2</v>
      </c>
      <c r="J8" s="18">
        <f t="shared" si="0"/>
        <v>0</v>
      </c>
      <c r="K8" s="18">
        <f t="shared" si="0"/>
        <v>5.1680057026654895E-2</v>
      </c>
      <c r="L8"/>
    </row>
    <row r="9" spans="1:24" s="44" customFormat="1" x14ac:dyDescent="0.25">
      <c r="A9"/>
      <c r="B9"/>
      <c r="C9" s="6" t="s">
        <v>5</v>
      </c>
      <c r="D9"/>
      <c r="E9"/>
      <c r="F9"/>
      <c r="G9"/>
      <c r="H9" s="18">
        <f t="shared" si="0"/>
        <v>2.8817149428450522E-2</v>
      </c>
      <c r="I9" s="18">
        <f t="shared" si="0"/>
        <v>4.1500944746246708E-2</v>
      </c>
      <c r="J9" s="18">
        <f t="shared" si="0"/>
        <v>4.4813565567938876E-2</v>
      </c>
      <c r="K9" s="18">
        <f t="shared" si="0"/>
        <v>0</v>
      </c>
      <c r="L9"/>
    </row>
    <row r="10" spans="1:24" s="44" customFormat="1" x14ac:dyDescent="0.25"/>
    <row r="11" spans="1:24" s="44" customFormat="1" x14ac:dyDescent="0.25"/>
    <row r="12" spans="1:24" x14ac:dyDescent="0.25">
      <c r="B12" s="48" t="s">
        <v>476</v>
      </c>
      <c r="N12" t="s">
        <v>18</v>
      </c>
      <c r="V12" t="s">
        <v>18</v>
      </c>
    </row>
    <row r="13" spans="1:24" x14ac:dyDescent="0.25">
      <c r="D13" s="53" t="s">
        <v>19</v>
      </c>
      <c r="E13" s="53"/>
      <c r="F13" s="53"/>
      <c r="G13" s="53"/>
      <c r="H13" s="53" t="s">
        <v>22</v>
      </c>
      <c r="I13" s="53"/>
      <c r="J13" s="53"/>
      <c r="K13" s="53"/>
      <c r="N13" t="s">
        <v>17</v>
      </c>
      <c r="R13" s="53" t="s">
        <v>21</v>
      </c>
      <c r="S13" s="53"/>
      <c r="T13" s="53"/>
      <c r="U13" s="53"/>
      <c r="V13" t="s">
        <v>23</v>
      </c>
    </row>
    <row r="14" spans="1:24" x14ac:dyDescent="0.25">
      <c r="D14" s="19"/>
      <c r="E14" s="19"/>
      <c r="F14" s="19"/>
      <c r="G14" s="19"/>
      <c r="H14" s="53"/>
      <c r="I14" s="53"/>
      <c r="J14" s="53"/>
      <c r="K14" s="53"/>
      <c r="X14" s="5"/>
    </row>
    <row r="15" spans="1:24" x14ac:dyDescent="0.25">
      <c r="D15" s="50" t="s">
        <v>10</v>
      </c>
      <c r="E15" s="50"/>
      <c r="F15" s="50"/>
      <c r="G15" s="50"/>
      <c r="H15" s="50" t="s">
        <v>10</v>
      </c>
      <c r="I15" s="50"/>
      <c r="J15" s="50"/>
      <c r="K15" s="50"/>
      <c r="N15" s="7" t="s">
        <v>15</v>
      </c>
      <c r="O15" s="7" t="s">
        <v>16</v>
      </c>
      <c r="R15" s="16" t="s">
        <v>2</v>
      </c>
      <c r="S15" s="16" t="s">
        <v>3</v>
      </c>
      <c r="T15" s="16" t="s">
        <v>4</v>
      </c>
      <c r="U15" s="16" t="s">
        <v>5</v>
      </c>
      <c r="X15" s="3"/>
    </row>
    <row r="16" spans="1:24" x14ac:dyDescent="0.25">
      <c r="B16" s="7" t="s">
        <v>9</v>
      </c>
      <c r="C16" s="21"/>
      <c r="D16" s="6" t="s">
        <v>2</v>
      </c>
      <c r="E16" s="6" t="s">
        <v>3</v>
      </c>
      <c r="F16" s="6" t="s">
        <v>4</v>
      </c>
      <c r="G16" s="6" t="s">
        <v>5</v>
      </c>
      <c r="H16" s="6" t="s">
        <v>2</v>
      </c>
      <c r="I16" s="6" t="s">
        <v>3</v>
      </c>
      <c r="J16" s="6" t="s">
        <v>4</v>
      </c>
      <c r="K16" s="6" t="s">
        <v>5</v>
      </c>
      <c r="N16" s="6">
        <v>1999</v>
      </c>
      <c r="O16" s="11">
        <v>1.0661160000000001</v>
      </c>
      <c r="Q16" s="6">
        <v>1995</v>
      </c>
      <c r="R16" s="14">
        <v>710451</v>
      </c>
      <c r="S16" s="15">
        <v>1409618.31</v>
      </c>
      <c r="T16" s="14">
        <v>1535082.1</v>
      </c>
      <c r="U16" s="15">
        <v>2143157.42</v>
      </c>
      <c r="X16" s="4"/>
    </row>
    <row r="17" spans="2:24" x14ac:dyDescent="0.25">
      <c r="B17" s="54">
        <v>1998</v>
      </c>
      <c r="C17" s="6" t="s">
        <v>2</v>
      </c>
      <c r="D17" s="17">
        <v>0</v>
      </c>
      <c r="E17" s="17">
        <v>10104292352</v>
      </c>
      <c r="F17" s="17">
        <v>21267775488</v>
      </c>
      <c r="G17" s="17">
        <v>14891008000</v>
      </c>
      <c r="H17" s="17">
        <v>0</v>
      </c>
      <c r="I17" s="17">
        <v>10104292352</v>
      </c>
      <c r="J17" s="17">
        <v>21267775488</v>
      </c>
      <c r="K17" s="17">
        <v>14891008000</v>
      </c>
      <c r="L17" s="52" t="s">
        <v>20</v>
      </c>
      <c r="M17" s="20"/>
      <c r="N17" s="6">
        <v>2000</v>
      </c>
      <c r="O17" s="11">
        <v>0.92349800000000004</v>
      </c>
      <c r="Q17" s="6">
        <v>1996</v>
      </c>
      <c r="R17" s="14">
        <v>729453</v>
      </c>
      <c r="S17" s="15">
        <v>1427757.87</v>
      </c>
      <c r="T17" s="14">
        <v>1556388.63</v>
      </c>
      <c r="U17" s="15">
        <v>2159902.85</v>
      </c>
      <c r="X17" s="8"/>
    </row>
    <row r="18" spans="2:24" x14ac:dyDescent="0.25">
      <c r="B18" s="54"/>
      <c r="C18" s="6" t="s">
        <v>3</v>
      </c>
      <c r="D18" s="17">
        <v>14040787968</v>
      </c>
      <c r="E18" s="17">
        <v>0</v>
      </c>
      <c r="F18" s="17">
        <v>30901577728</v>
      </c>
      <c r="G18" s="17">
        <v>39892103168</v>
      </c>
      <c r="H18" s="17">
        <v>14040787968</v>
      </c>
      <c r="I18" s="17">
        <v>0</v>
      </c>
      <c r="J18" s="17">
        <v>30901577728</v>
      </c>
      <c r="K18" s="17">
        <v>39892103168</v>
      </c>
      <c r="L18" s="52"/>
      <c r="M18" s="20"/>
      <c r="N18" s="6">
        <v>2001</v>
      </c>
      <c r="O18" s="11">
        <v>0.89596900000000002</v>
      </c>
      <c r="Q18" s="6">
        <v>1997</v>
      </c>
      <c r="R18" s="14">
        <v>756367</v>
      </c>
      <c r="S18" s="15">
        <v>1453969.7</v>
      </c>
      <c r="T18" s="14">
        <v>1592767.47</v>
      </c>
      <c r="U18" s="15">
        <v>2199319.0099999998</v>
      </c>
      <c r="X18" s="9"/>
    </row>
    <row r="19" spans="2:24" x14ac:dyDescent="0.25">
      <c r="B19" s="54"/>
      <c r="C19" s="6" t="s">
        <v>4</v>
      </c>
      <c r="D19" s="17">
        <v>26216624128</v>
      </c>
      <c r="E19" s="17">
        <v>27506432000</v>
      </c>
      <c r="F19" s="17">
        <v>0</v>
      </c>
      <c r="G19" s="17">
        <v>48001089536</v>
      </c>
      <c r="H19" s="17">
        <v>26216624128</v>
      </c>
      <c r="I19" s="17">
        <v>27506432000</v>
      </c>
      <c r="J19" s="17">
        <v>0</v>
      </c>
      <c r="K19" s="17">
        <v>48001089536</v>
      </c>
      <c r="L19" s="52"/>
      <c r="M19" s="20"/>
      <c r="N19" s="6">
        <v>2002</v>
      </c>
      <c r="O19" s="11">
        <v>0.94246799999999997</v>
      </c>
      <c r="Q19" s="6">
        <v>1998</v>
      </c>
      <c r="R19" s="14">
        <v>788936</v>
      </c>
      <c r="S19" s="15">
        <v>1477483.15</v>
      </c>
      <c r="T19" s="14">
        <v>1649408.58</v>
      </c>
      <c r="U19" s="15">
        <v>2242599.5099999998</v>
      </c>
    </row>
    <row r="20" spans="2:24" x14ac:dyDescent="0.25">
      <c r="B20" s="54"/>
      <c r="C20" s="6" t="s">
        <v>5</v>
      </c>
      <c r="D20" s="17">
        <v>21569468416</v>
      </c>
      <c r="E20" s="17">
        <v>39377301504</v>
      </c>
      <c r="F20" s="17">
        <v>58830295040</v>
      </c>
      <c r="G20" s="17">
        <v>0</v>
      </c>
      <c r="H20" s="17">
        <v>21569468416</v>
      </c>
      <c r="I20" s="17">
        <v>39377301504</v>
      </c>
      <c r="J20" s="17">
        <v>58830295040</v>
      </c>
      <c r="K20" s="17">
        <v>0</v>
      </c>
      <c r="L20" s="52"/>
      <c r="M20" s="20"/>
      <c r="N20" s="6">
        <v>2003</v>
      </c>
      <c r="O20" s="11">
        <v>1.134134</v>
      </c>
      <c r="Q20" s="6">
        <v>1999</v>
      </c>
      <c r="R20" s="14">
        <v>824319</v>
      </c>
      <c r="S20" s="15">
        <v>1500548.37</v>
      </c>
      <c r="T20" s="14">
        <v>1705605.82</v>
      </c>
      <c r="U20" s="15">
        <v>2287168.12</v>
      </c>
    </row>
    <row r="21" spans="2:24" x14ac:dyDescent="0.25">
      <c r="B21" s="54">
        <v>1999</v>
      </c>
      <c r="C21" s="6" t="s">
        <v>2</v>
      </c>
      <c r="D21" s="18">
        <v>0</v>
      </c>
      <c r="E21" s="18">
        <v>15055716715</v>
      </c>
      <c r="F21" s="18">
        <v>27913459712</v>
      </c>
      <c r="G21" s="18">
        <v>23845873664</v>
      </c>
      <c r="H21" s="18">
        <f t="shared" ref="H21:K24" si="1">(D21*$O$16)/(R$20*10^6)</f>
        <v>0</v>
      </c>
      <c r="I21" s="18">
        <f t="shared" si="1"/>
        <v>1.0696849766548305E-2</v>
      </c>
      <c r="J21" s="18">
        <f t="shared" si="1"/>
        <v>1.7447751212714899E-2</v>
      </c>
      <c r="K21" s="18">
        <f t="shared" si="1"/>
        <v>1.1115259619467337E-2</v>
      </c>
      <c r="N21" s="6">
        <v>2004</v>
      </c>
      <c r="O21" s="11">
        <v>1.244143</v>
      </c>
      <c r="Q21" s="6">
        <v>2000</v>
      </c>
      <c r="R21" s="14">
        <v>867918</v>
      </c>
      <c r="S21" s="15">
        <v>1556220.96</v>
      </c>
      <c r="T21" s="14">
        <v>1771701.17</v>
      </c>
      <c r="U21" s="15">
        <v>2355437.9500000002</v>
      </c>
    </row>
    <row r="22" spans="2:24" x14ac:dyDescent="0.25">
      <c r="B22" s="54"/>
      <c r="C22" s="6" t="s">
        <v>3</v>
      </c>
      <c r="D22" s="18">
        <v>10036920774</v>
      </c>
      <c r="E22" s="18">
        <v>0</v>
      </c>
      <c r="F22" s="18">
        <v>27037607936</v>
      </c>
      <c r="G22" s="18">
        <v>39984427008</v>
      </c>
      <c r="H22" s="18">
        <f t="shared" si="1"/>
        <v>1.298104475075036E-2</v>
      </c>
      <c r="I22" s="18">
        <f t="shared" si="1"/>
        <v>0</v>
      </c>
      <c r="J22" s="18">
        <f t="shared" si="1"/>
        <v>1.6900286153043603E-2</v>
      </c>
      <c r="K22" s="18">
        <f t="shared" si="1"/>
        <v>1.8637911665217215E-2</v>
      </c>
      <c r="N22" s="6">
        <v>2005</v>
      </c>
      <c r="O22" s="11">
        <v>1.2463759999999999</v>
      </c>
      <c r="Q22" s="6">
        <v>2001</v>
      </c>
      <c r="R22" s="14">
        <v>902644</v>
      </c>
      <c r="S22" s="15">
        <v>1583809.72</v>
      </c>
      <c r="T22" s="14">
        <v>1806328.18</v>
      </c>
      <c r="U22" s="15">
        <v>2395369.36</v>
      </c>
    </row>
    <row r="23" spans="2:24" x14ac:dyDescent="0.25">
      <c r="B23" s="54"/>
      <c r="C23" s="6" t="s">
        <v>4</v>
      </c>
      <c r="D23" s="18">
        <v>21748205912</v>
      </c>
      <c r="E23" s="18">
        <v>30766278758</v>
      </c>
      <c r="F23" s="18">
        <v>0</v>
      </c>
      <c r="G23" s="18">
        <v>61159776256</v>
      </c>
      <c r="H23" s="18">
        <f t="shared" si="1"/>
        <v>2.8127594164489466E-2</v>
      </c>
      <c r="I23" s="18">
        <f t="shared" si="1"/>
        <v>2.1858956832137261E-2</v>
      </c>
      <c r="J23" s="18">
        <f t="shared" si="1"/>
        <v>0</v>
      </c>
      <c r="K23" s="18">
        <f t="shared" si="1"/>
        <v>2.8508361695309785E-2</v>
      </c>
      <c r="N23" s="6">
        <v>2006</v>
      </c>
      <c r="O23" s="11">
        <v>1.256316</v>
      </c>
      <c r="Q23" s="6">
        <v>2002</v>
      </c>
      <c r="R23" s="14">
        <v>928638</v>
      </c>
      <c r="S23" s="15">
        <v>1587781.57</v>
      </c>
      <c r="T23" s="14">
        <v>1826531.23</v>
      </c>
      <c r="U23" s="15">
        <v>2395626.98</v>
      </c>
    </row>
    <row r="24" spans="2:24" x14ac:dyDescent="0.25">
      <c r="B24" s="54"/>
      <c r="C24" s="6" t="s">
        <v>5</v>
      </c>
      <c r="D24" s="18">
        <v>14647134591</v>
      </c>
      <c r="E24" s="18">
        <v>39031960232</v>
      </c>
      <c r="F24" s="18">
        <v>46587424768</v>
      </c>
      <c r="G24" s="18">
        <v>0</v>
      </c>
      <c r="H24" s="18">
        <f t="shared" si="1"/>
        <v>1.8943569833545698E-2</v>
      </c>
      <c r="I24" s="18">
        <f t="shared" si="1"/>
        <v>2.773159342720749E-2</v>
      </c>
      <c r="J24" s="18">
        <f t="shared" si="1"/>
        <v>2.9120209582751713E-2</v>
      </c>
      <c r="K24" s="18">
        <f t="shared" si="1"/>
        <v>0</v>
      </c>
      <c r="N24" s="6">
        <v>2007</v>
      </c>
      <c r="O24" s="11">
        <v>1.370412</v>
      </c>
      <c r="Q24" s="6">
        <v>2003</v>
      </c>
      <c r="R24" s="14">
        <v>958239</v>
      </c>
      <c r="S24" s="15">
        <v>1590205.31</v>
      </c>
      <c r="T24" s="14">
        <v>1841500.14</v>
      </c>
      <c r="U24" s="15">
        <v>2378366.2999999998</v>
      </c>
    </row>
    <row r="25" spans="2:24" x14ac:dyDescent="0.25">
      <c r="B25" s="54">
        <v>2000</v>
      </c>
      <c r="C25" s="6" t="s">
        <v>2</v>
      </c>
      <c r="D25" s="17">
        <v>0</v>
      </c>
      <c r="E25" s="17">
        <v>14908410485</v>
      </c>
      <c r="F25" s="17">
        <v>28566727255</v>
      </c>
      <c r="G25" s="17">
        <v>24994053000</v>
      </c>
      <c r="H25" s="17">
        <f t="shared" ref="H25:K28" si="2">(D25*$O$17)/(R$21*10^6)</f>
        <v>0</v>
      </c>
      <c r="I25" s="17">
        <f t="shared" si="2"/>
        <v>8.8470002782101917E-3</v>
      </c>
      <c r="J25" s="17">
        <f t="shared" si="2"/>
        <v>1.4890386670872939E-2</v>
      </c>
      <c r="K25" s="17">
        <f t="shared" si="2"/>
        <v>9.7994336710903376E-3</v>
      </c>
      <c r="N25" s="6">
        <v>2008</v>
      </c>
      <c r="O25" s="11">
        <v>1.471366</v>
      </c>
      <c r="Q25" s="6">
        <v>2004</v>
      </c>
      <c r="R25" s="14">
        <v>988584</v>
      </c>
      <c r="S25" s="15">
        <v>1615382.55</v>
      </c>
      <c r="T25" s="14">
        <v>1892811.72</v>
      </c>
      <c r="U25" s="15">
        <v>2406447.1</v>
      </c>
    </row>
    <row r="26" spans="2:24" x14ac:dyDescent="0.25">
      <c r="B26" s="54"/>
      <c r="C26" s="6" t="s">
        <v>3</v>
      </c>
      <c r="D26" s="17">
        <v>9938323304</v>
      </c>
      <c r="E26" s="17">
        <v>0</v>
      </c>
      <c r="F26" s="17">
        <v>26329113040</v>
      </c>
      <c r="G26" s="17">
        <v>41698240000</v>
      </c>
      <c r="H26" s="17">
        <f t="shared" si="2"/>
        <v>1.0574756710423558E-2</v>
      </c>
      <c r="I26" s="17">
        <f t="shared" si="2"/>
        <v>0</v>
      </c>
      <c r="J26" s="17">
        <f t="shared" si="2"/>
        <v>1.3724031820904606E-2</v>
      </c>
      <c r="K26" s="17">
        <f t="shared" si="2"/>
        <v>1.6348654501180983E-2</v>
      </c>
      <c r="N26" s="6">
        <v>2009</v>
      </c>
      <c r="O26" s="11">
        <v>1.3944799999999999</v>
      </c>
      <c r="Q26" s="6">
        <v>2005</v>
      </c>
      <c r="R26" s="14">
        <v>1025390</v>
      </c>
      <c r="S26" s="15">
        <v>1630722.49</v>
      </c>
      <c r="T26" s="14">
        <v>1923242.71</v>
      </c>
      <c r="U26" s="15">
        <v>2423450.15</v>
      </c>
    </row>
    <row r="27" spans="2:24" x14ac:dyDescent="0.25">
      <c r="B27" s="54"/>
      <c r="C27" s="6" t="s">
        <v>4</v>
      </c>
      <c r="D27" s="17">
        <v>22033552052</v>
      </c>
      <c r="E27" s="17">
        <v>30329301126</v>
      </c>
      <c r="F27" s="17">
        <v>0</v>
      </c>
      <c r="G27" s="17">
        <v>62803030000</v>
      </c>
      <c r="H27" s="17">
        <f t="shared" si="2"/>
        <v>2.3444543439493013E-2</v>
      </c>
      <c r="I27" s="17">
        <f t="shared" si="2"/>
        <v>1.7998118295013035E-2</v>
      </c>
      <c r="J27" s="17">
        <f t="shared" si="2"/>
        <v>0</v>
      </c>
      <c r="K27" s="17">
        <f t="shared" si="2"/>
        <v>2.4623222445295152E-2</v>
      </c>
      <c r="N27" s="6">
        <v>2010</v>
      </c>
      <c r="O27" s="11">
        <v>1.327386</v>
      </c>
      <c r="Q27" s="6">
        <v>2006</v>
      </c>
      <c r="R27" s="14">
        <v>1068191</v>
      </c>
      <c r="S27" s="15">
        <v>1663441.38</v>
      </c>
      <c r="T27" s="14">
        <v>1968918.57</v>
      </c>
      <c r="U27" s="15">
        <v>2513360.23</v>
      </c>
    </row>
    <row r="28" spans="2:24" x14ac:dyDescent="0.25">
      <c r="B28" s="54"/>
      <c r="C28" s="6" t="s">
        <v>5</v>
      </c>
      <c r="D28" s="17">
        <v>14023001085</v>
      </c>
      <c r="E28" s="17">
        <v>36216997151</v>
      </c>
      <c r="F28" s="17">
        <v>44461096540</v>
      </c>
      <c r="G28" s="17">
        <v>0</v>
      </c>
      <c r="H28" s="17">
        <f t="shared" si="2"/>
        <v>1.4921010344289819E-2</v>
      </c>
      <c r="I28" s="17">
        <f t="shared" si="2"/>
        <v>2.1492015140931017E-2</v>
      </c>
      <c r="J28" s="17">
        <f t="shared" si="2"/>
        <v>2.3175315582422359E-2</v>
      </c>
      <c r="K28" s="17">
        <f t="shared" si="2"/>
        <v>0</v>
      </c>
      <c r="N28" s="6">
        <v>2011</v>
      </c>
      <c r="O28" s="11">
        <v>1.3927050000000001</v>
      </c>
      <c r="Q28" s="6">
        <v>2007</v>
      </c>
      <c r="R28" s="14">
        <v>1108450</v>
      </c>
      <c r="S28" s="15">
        <v>1687962.52</v>
      </c>
      <c r="T28" s="14">
        <v>2015414.74</v>
      </c>
      <c r="U28" s="15">
        <v>2595541.65</v>
      </c>
    </row>
    <row r="29" spans="2:24" x14ac:dyDescent="0.25">
      <c r="B29" s="54">
        <v>2001</v>
      </c>
      <c r="C29" s="6" t="s">
        <v>2</v>
      </c>
      <c r="D29" s="18">
        <v>0</v>
      </c>
      <c r="E29" s="18">
        <v>14999174541</v>
      </c>
      <c r="F29" s="18">
        <v>27908577433</v>
      </c>
      <c r="G29" s="18">
        <v>24501741000</v>
      </c>
      <c r="H29" s="18">
        <f t="shared" ref="H29:K32" si="3">(D29*$O$18)/(R$22*10^6)</f>
        <v>0</v>
      </c>
      <c r="I29" s="18">
        <f t="shared" si="3"/>
        <v>8.4851072983219405E-3</v>
      </c>
      <c r="J29" s="18">
        <f t="shared" si="3"/>
        <v>1.3843121361295254E-2</v>
      </c>
      <c r="K29" s="18">
        <f t="shared" si="3"/>
        <v>9.1646828036695775E-3</v>
      </c>
      <c r="N29" s="6">
        <v>2012</v>
      </c>
      <c r="O29" s="11">
        <v>1.2856970000000001</v>
      </c>
      <c r="Q29" s="6">
        <v>2008</v>
      </c>
      <c r="R29" s="14">
        <v>1120820</v>
      </c>
      <c r="S29" s="15">
        <v>1670241.95</v>
      </c>
      <c r="T29" s="14">
        <v>2019350.68</v>
      </c>
      <c r="U29" s="15">
        <v>2622849.58</v>
      </c>
    </row>
    <row r="30" spans="2:24" x14ac:dyDescent="0.25">
      <c r="B30" s="54"/>
      <c r="C30" s="6" t="s">
        <v>3</v>
      </c>
      <c r="D30" s="18">
        <v>10472212712</v>
      </c>
      <c r="E30" s="18">
        <v>0</v>
      </c>
      <c r="F30" s="18">
        <v>25427013161</v>
      </c>
      <c r="G30" s="18">
        <v>41349910000</v>
      </c>
      <c r="H30" s="18">
        <f t="shared" si="3"/>
        <v>1.0394771306692259E-2</v>
      </c>
      <c r="I30" s="18">
        <f t="shared" si="3"/>
        <v>0</v>
      </c>
      <c r="J30" s="18">
        <f t="shared" si="3"/>
        <v>1.2612223961898225E-2</v>
      </c>
      <c r="K30" s="18">
        <f t="shared" si="3"/>
        <v>1.5466607418235492E-2</v>
      </c>
      <c r="N30" s="6">
        <v>2013</v>
      </c>
      <c r="O30" s="11">
        <v>1.3284640000000001</v>
      </c>
      <c r="Q30" s="6">
        <v>2009</v>
      </c>
      <c r="R30" s="14">
        <v>1080764</v>
      </c>
      <c r="S30" s="15">
        <v>1578689.64</v>
      </c>
      <c r="T30" s="14">
        <v>1959954.8</v>
      </c>
      <c r="U30" s="15">
        <v>2474974.5499999998</v>
      </c>
    </row>
    <row r="31" spans="2:24" x14ac:dyDescent="0.25">
      <c r="B31" s="54"/>
      <c r="C31" s="6" t="s">
        <v>4</v>
      </c>
      <c r="D31" s="18">
        <v>22667966196</v>
      </c>
      <c r="E31" s="18">
        <v>29892148427</v>
      </c>
      <c r="F31" s="18">
        <v>0</v>
      </c>
      <c r="G31" s="18">
        <v>61235632000</v>
      </c>
      <c r="H31" s="18">
        <f t="shared" si="3"/>
        <v>2.2500337901391828E-2</v>
      </c>
      <c r="I31" s="18">
        <f t="shared" si="3"/>
        <v>1.6910136360314017E-2</v>
      </c>
      <c r="J31" s="18">
        <f t="shared" si="3"/>
        <v>0</v>
      </c>
      <c r="K31" s="18">
        <f t="shared" si="3"/>
        <v>2.2904704753929056E-2</v>
      </c>
      <c r="N31" s="6">
        <v>2014</v>
      </c>
      <c r="O31" s="11">
        <v>1.3291649999999999</v>
      </c>
      <c r="Q31" s="6">
        <v>2010</v>
      </c>
      <c r="R31" s="14">
        <v>1080913</v>
      </c>
      <c r="S31" s="15">
        <v>1605694.42</v>
      </c>
      <c r="T31" s="14">
        <v>1998481</v>
      </c>
      <c r="U31" s="15">
        <v>2576220</v>
      </c>
    </row>
    <row r="32" spans="2:24" x14ac:dyDescent="0.25">
      <c r="B32" s="54"/>
      <c r="C32" s="6" t="s">
        <v>5</v>
      </c>
      <c r="D32" s="18">
        <v>13763106373</v>
      </c>
      <c r="E32" s="18">
        <v>35665701827</v>
      </c>
      <c r="F32" s="18">
        <v>41519873026</v>
      </c>
      <c r="G32" s="18">
        <v>0</v>
      </c>
      <c r="H32" s="18">
        <f t="shared" si="3"/>
        <v>1.3661329000038152E-2</v>
      </c>
      <c r="I32" s="18">
        <f t="shared" si="3"/>
        <v>2.0176264103389491E-2</v>
      </c>
      <c r="J32" s="18">
        <f t="shared" si="3"/>
        <v>2.059455171387084E-2</v>
      </c>
      <c r="K32" s="18">
        <f t="shared" si="3"/>
        <v>0</v>
      </c>
      <c r="N32" s="6">
        <v>2015</v>
      </c>
      <c r="O32" s="11">
        <v>1.1148180000000001</v>
      </c>
      <c r="Q32" s="6">
        <v>2011</v>
      </c>
      <c r="R32" s="14">
        <v>1074237</v>
      </c>
      <c r="S32" s="15">
        <v>1615116.95</v>
      </c>
      <c r="T32" s="14">
        <v>2040034.24</v>
      </c>
      <c r="U32" s="15">
        <v>2668706.2999999998</v>
      </c>
    </row>
    <row r="33" spans="2:21" x14ac:dyDescent="0.25">
      <c r="B33" s="54">
        <v>2002</v>
      </c>
      <c r="C33" s="6" t="s">
        <v>2</v>
      </c>
      <c r="D33" s="17">
        <v>0</v>
      </c>
      <c r="E33" s="17">
        <v>16238013716</v>
      </c>
      <c r="F33" s="17">
        <v>29564997342</v>
      </c>
      <c r="G33" s="17">
        <v>27456887000</v>
      </c>
      <c r="H33" s="17">
        <f t="shared" ref="H33:K36" si="4">(D33*$O$19)/(R$23*10^6)</f>
        <v>0</v>
      </c>
      <c r="I33" s="17">
        <f t="shared" si="4"/>
        <v>9.6384846631587286E-3</v>
      </c>
      <c r="J33" s="17">
        <f t="shared" si="4"/>
        <v>1.5255180671025294E-2</v>
      </c>
      <c r="K33" s="17">
        <f t="shared" si="4"/>
        <v>1.0801864227257952E-2</v>
      </c>
      <c r="Q33" s="6">
        <v>2012</v>
      </c>
      <c r="R33" s="14">
        <v>1051799</v>
      </c>
      <c r="S33" s="15">
        <v>1570371.5</v>
      </c>
      <c r="T33" s="14">
        <v>2043760.79</v>
      </c>
      <c r="U33" s="15">
        <v>2678753.56</v>
      </c>
    </row>
    <row r="34" spans="2:21" x14ac:dyDescent="0.25">
      <c r="B34" s="54"/>
      <c r="C34" s="6" t="s">
        <v>3</v>
      </c>
      <c r="D34" s="17">
        <v>11855662186</v>
      </c>
      <c r="E34" s="17">
        <v>0</v>
      </c>
      <c r="F34" s="17">
        <v>27620713926</v>
      </c>
      <c r="G34" s="17">
        <v>43911295000</v>
      </c>
      <c r="H34" s="17">
        <f t="shared" si="4"/>
        <v>1.2032225936387534E-2</v>
      </c>
      <c r="I34" s="17">
        <f t="shared" si="4"/>
        <v>0</v>
      </c>
      <c r="J34" s="17">
        <f t="shared" si="4"/>
        <v>1.4251953968730864E-2</v>
      </c>
      <c r="K34" s="17">
        <f t="shared" si="4"/>
        <v>1.7275223029947676E-2</v>
      </c>
      <c r="Q34" s="6">
        <v>2013</v>
      </c>
      <c r="R34" s="14">
        <v>1038862</v>
      </c>
      <c r="S34" s="15">
        <v>1543702.28</v>
      </c>
      <c r="T34" s="14">
        <v>2057177.7</v>
      </c>
      <c r="U34" s="15">
        <v>2681587.4</v>
      </c>
    </row>
    <row r="35" spans="2:21" x14ac:dyDescent="0.25">
      <c r="B35" s="54"/>
      <c r="C35" s="6" t="s">
        <v>4</v>
      </c>
      <c r="D35" s="17">
        <v>23945639400</v>
      </c>
      <c r="E35" s="17">
        <v>30961568018</v>
      </c>
      <c r="F35" s="17">
        <v>0</v>
      </c>
      <c r="G35" s="17">
        <v>63786532000</v>
      </c>
      <c r="H35" s="17">
        <f t="shared" si="4"/>
        <v>2.4302256502576031E-2</v>
      </c>
      <c r="I35" s="17">
        <f t="shared" si="4"/>
        <v>1.837802355067544E-2</v>
      </c>
      <c r="J35" s="17">
        <f t="shared" si="4"/>
        <v>0</v>
      </c>
      <c r="K35" s="17">
        <f t="shared" si="4"/>
        <v>2.5094376437927744E-2</v>
      </c>
      <c r="Q35" s="6">
        <v>2014</v>
      </c>
      <c r="R35" s="14">
        <v>1053296</v>
      </c>
      <c r="S35" s="15">
        <v>1537258.07</v>
      </c>
      <c r="T35" s="14">
        <v>2060871.62</v>
      </c>
      <c r="U35" s="15">
        <v>2724610.27</v>
      </c>
    </row>
    <row r="36" spans="2:21" x14ac:dyDescent="0.25">
      <c r="B36" s="54"/>
      <c r="C36" s="6" t="s">
        <v>5</v>
      </c>
      <c r="D36" s="17">
        <v>14466820621</v>
      </c>
      <c r="E36" s="17">
        <v>34988872951</v>
      </c>
      <c r="F36" s="17">
        <v>44216499510</v>
      </c>
      <c r="G36" s="17">
        <v>0</v>
      </c>
      <c r="H36" s="17">
        <f t="shared" si="4"/>
        <v>1.4682271775474003E-2</v>
      </c>
      <c r="I36" s="17">
        <f t="shared" si="4"/>
        <v>2.0768532482955491E-2</v>
      </c>
      <c r="J36" s="17">
        <f t="shared" si="4"/>
        <v>2.281517839702674E-2</v>
      </c>
      <c r="K36" s="17">
        <f t="shared" si="4"/>
        <v>0</v>
      </c>
      <c r="Q36" s="6">
        <v>2015</v>
      </c>
      <c r="R36" s="14">
        <v>1071962</v>
      </c>
      <c r="S36" s="15">
        <v>1547233.28</v>
      </c>
      <c r="T36" s="14">
        <v>2084695</v>
      </c>
      <c r="U36" s="15">
        <v>2782594.71</v>
      </c>
    </row>
    <row r="37" spans="2:21" x14ac:dyDescent="0.25">
      <c r="B37" s="54">
        <v>2003</v>
      </c>
      <c r="C37" s="6" t="s">
        <v>2</v>
      </c>
      <c r="D37" s="18">
        <v>0</v>
      </c>
      <c r="E37" s="18">
        <v>21200006953</v>
      </c>
      <c r="F37" s="18">
        <v>36547700756</v>
      </c>
      <c r="G37" s="18">
        <v>36816560000</v>
      </c>
      <c r="H37" s="18">
        <f t="shared" ref="H37:K40" si="5">(D37*$O$20)/(R$24*10^6)</f>
        <v>0</v>
      </c>
      <c r="I37" s="18">
        <f t="shared" si="5"/>
        <v>1.5119839265052951E-2</v>
      </c>
      <c r="J37" s="18">
        <f t="shared" si="5"/>
        <v>2.2508817213125653E-2</v>
      </c>
      <c r="K37" s="18">
        <f t="shared" si="5"/>
        <v>1.7556131895679821E-2</v>
      </c>
    </row>
    <row r="38" spans="2:21" x14ac:dyDescent="0.25">
      <c r="B38" s="54"/>
      <c r="C38" s="6" t="s">
        <v>3</v>
      </c>
      <c r="D38" s="18">
        <v>15182027948</v>
      </c>
      <c r="E38" s="18">
        <v>0</v>
      </c>
      <c r="F38" s="18">
        <v>33195095344</v>
      </c>
      <c r="G38" s="18">
        <v>55238627000</v>
      </c>
      <c r="H38" s="18">
        <f t="shared" si="5"/>
        <v>1.796885128321539E-2</v>
      </c>
      <c r="I38" s="18">
        <f t="shared" si="5"/>
        <v>0</v>
      </c>
      <c r="J38" s="18">
        <f t="shared" si="5"/>
        <v>2.0444031170625973E-2</v>
      </c>
      <c r="K38" s="18">
        <f t="shared" si="5"/>
        <v>2.6340772232611099E-2</v>
      </c>
    </row>
    <row r="39" spans="2:21" x14ac:dyDescent="0.25">
      <c r="B39" s="54"/>
      <c r="C39" s="6" t="s">
        <v>4</v>
      </c>
      <c r="D39" s="18">
        <v>29953330064</v>
      </c>
      <c r="E39" s="18">
        <v>37036166740</v>
      </c>
      <c r="F39" s="18">
        <v>0</v>
      </c>
      <c r="G39" s="18">
        <v>79186813000</v>
      </c>
      <c r="H39" s="18">
        <f t="shared" si="5"/>
        <v>3.5451583622462222E-2</v>
      </c>
      <c r="I39" s="18">
        <f t="shared" si="5"/>
        <v>2.6414184171918757E-2</v>
      </c>
      <c r="J39" s="18">
        <f t="shared" si="5"/>
        <v>0</v>
      </c>
      <c r="K39" s="18">
        <f t="shared" si="5"/>
        <v>3.7760565718973564E-2</v>
      </c>
    </row>
    <row r="40" spans="2:21" x14ac:dyDescent="0.25">
      <c r="B40" s="54"/>
      <c r="C40" s="6" t="s">
        <v>5</v>
      </c>
      <c r="D40" s="18">
        <v>18657190984</v>
      </c>
      <c r="E40" s="18">
        <v>41856583405</v>
      </c>
      <c r="F40" s="18">
        <v>53413850659</v>
      </c>
      <c r="G40" s="18">
        <v>0</v>
      </c>
      <c r="H40" s="18">
        <f t="shared" si="5"/>
        <v>2.2081917600356337E-2</v>
      </c>
      <c r="I40" s="18">
        <f t="shared" si="5"/>
        <v>2.985210404274544E-2</v>
      </c>
      <c r="J40" s="18">
        <f t="shared" si="5"/>
        <v>3.2896258212228156E-2</v>
      </c>
      <c r="K40" s="18">
        <f t="shared" si="5"/>
        <v>0</v>
      </c>
    </row>
    <row r="41" spans="2:21" x14ac:dyDescent="0.25">
      <c r="B41" s="54">
        <v>2004</v>
      </c>
      <c r="C41" s="6" t="s">
        <v>2</v>
      </c>
      <c r="D41" s="17">
        <v>0</v>
      </c>
      <c r="E41" s="17">
        <v>25438127678</v>
      </c>
      <c r="F41" s="17">
        <v>41410568226</v>
      </c>
      <c r="G41" s="17">
        <v>45777069000</v>
      </c>
      <c r="H41" s="17">
        <f t="shared" ref="H41:K44" si="6">(D41*$O$21)/(R$25*10^6)</f>
        <v>0</v>
      </c>
      <c r="I41" s="17">
        <f t="shared" si="6"/>
        <v>1.9592057920701171E-2</v>
      </c>
      <c r="J41" s="17">
        <f t="shared" si="6"/>
        <v>2.7219119598646778E-2</v>
      </c>
      <c r="K41" s="17">
        <f t="shared" si="6"/>
        <v>2.366693203306526E-2</v>
      </c>
    </row>
    <row r="42" spans="2:21" x14ac:dyDescent="0.25">
      <c r="B42" s="54"/>
      <c r="C42" s="6" t="s">
        <v>3</v>
      </c>
      <c r="D42" s="17">
        <v>16508122631</v>
      </c>
      <c r="E42" s="17">
        <v>0</v>
      </c>
      <c r="F42" s="17">
        <v>38620279265</v>
      </c>
      <c r="G42" s="17">
        <v>65251082000</v>
      </c>
      <c r="H42" s="17">
        <f t="shared" si="6"/>
        <v>2.0775639919824954E-2</v>
      </c>
      <c r="I42" s="17">
        <f t="shared" si="6"/>
        <v>0</v>
      </c>
      <c r="J42" s="17">
        <f t="shared" si="6"/>
        <v>2.5385065824505195E-2</v>
      </c>
      <c r="K42" s="17">
        <f t="shared" si="6"/>
        <v>3.3735076458870007E-2</v>
      </c>
    </row>
    <row r="43" spans="2:21" x14ac:dyDescent="0.25">
      <c r="B43" s="54"/>
      <c r="C43" s="6" t="s">
        <v>4</v>
      </c>
      <c r="D43" s="17">
        <v>35431849543</v>
      </c>
      <c r="E43" s="17">
        <v>43461580066</v>
      </c>
      <c r="F43" s="17">
        <v>0</v>
      </c>
      <c r="G43" s="17">
        <v>93594208000</v>
      </c>
      <c r="H43" s="17">
        <f t="shared" si="6"/>
        <v>4.4591342350247067E-2</v>
      </c>
      <c r="I43" s="17">
        <f t="shared" si="6"/>
        <v>3.3473446031748601E-2</v>
      </c>
      <c r="J43" s="17">
        <f t="shared" si="6"/>
        <v>0</v>
      </c>
      <c r="K43" s="17">
        <f t="shared" si="6"/>
        <v>4.8388588605892895E-2</v>
      </c>
    </row>
    <row r="44" spans="2:21" x14ac:dyDescent="0.25">
      <c r="B44" s="54"/>
      <c r="C44" s="6" t="s">
        <v>5</v>
      </c>
      <c r="D44" s="17">
        <v>21246258363</v>
      </c>
      <c r="E44" s="17">
        <v>47903818525</v>
      </c>
      <c r="F44" s="17">
        <v>62210702757</v>
      </c>
      <c r="G44" s="17">
        <v>0</v>
      </c>
      <c r="H44" s="17">
        <f t="shared" si="6"/>
        <v>2.6738631839598771E-2</v>
      </c>
      <c r="I44" s="17">
        <f t="shared" si="6"/>
        <v>3.6894790333812308E-2</v>
      </c>
      <c r="J44" s="17">
        <f t="shared" si="6"/>
        <v>4.0891024470306139E-2</v>
      </c>
      <c r="K44" s="17">
        <f t="shared" si="6"/>
        <v>0</v>
      </c>
    </row>
    <row r="45" spans="2:21" x14ac:dyDescent="0.25">
      <c r="B45" s="54">
        <v>2005</v>
      </c>
      <c r="C45" s="6" t="s">
        <v>2</v>
      </c>
      <c r="D45" s="18">
        <v>0</v>
      </c>
      <c r="E45" s="18">
        <v>27658817283</v>
      </c>
      <c r="F45" s="18">
        <v>44221756006</v>
      </c>
      <c r="G45" s="18">
        <v>49796586000</v>
      </c>
      <c r="H45" s="18">
        <f t="shared" ref="H45:K48" si="7">(D45*$O$22)/(R$26*10^6)</f>
        <v>0</v>
      </c>
      <c r="I45" s="18">
        <f t="shared" si="7"/>
        <v>2.1139885088551396E-2</v>
      </c>
      <c r="J45" s="18">
        <f t="shared" si="7"/>
        <v>2.865833577694115E-2</v>
      </c>
      <c r="K45" s="18">
        <f t="shared" si="7"/>
        <v>2.5610293519896004E-2</v>
      </c>
    </row>
    <row r="46" spans="2:21" x14ac:dyDescent="0.25">
      <c r="B46" s="54"/>
      <c r="C46" s="6" t="s">
        <v>3</v>
      </c>
      <c r="D46" s="18">
        <v>16127980895</v>
      </c>
      <c r="E46" s="18">
        <v>0</v>
      </c>
      <c r="F46" s="18">
        <v>39877082265</v>
      </c>
      <c r="G46" s="18">
        <v>67002331000</v>
      </c>
      <c r="H46" s="18">
        <f t="shared" si="7"/>
        <v>1.9603788135232954E-2</v>
      </c>
      <c r="I46" s="18">
        <f t="shared" si="7"/>
        <v>0</v>
      </c>
      <c r="J46" s="18">
        <f t="shared" si="7"/>
        <v>2.5842728027354194E-2</v>
      </c>
      <c r="K46" s="18">
        <f t="shared" si="7"/>
        <v>3.4459176848533897E-2</v>
      </c>
    </row>
    <row r="47" spans="2:21" x14ac:dyDescent="0.25">
      <c r="B47" s="54"/>
      <c r="C47" s="6" t="s">
        <v>4</v>
      </c>
      <c r="D47" s="18">
        <v>36990730814</v>
      </c>
      <c r="E47" s="18">
        <v>45521829813</v>
      </c>
      <c r="F47" s="18">
        <v>0</v>
      </c>
      <c r="G47" s="18">
        <v>98354819000</v>
      </c>
      <c r="H47" s="18">
        <f>(D47*$O$22)/(R$26*10^6)</f>
        <v>4.4962754765533172E-2</v>
      </c>
      <c r="I47" s="18">
        <f t="shared" si="7"/>
        <v>3.4792747694923666E-2</v>
      </c>
      <c r="J47" s="18">
        <f>(F47*$O$22)/(T$26*10^6)</f>
        <v>0</v>
      </c>
      <c r="K47" s="18">
        <f t="shared" si="7"/>
        <v>5.0583704346443437E-2</v>
      </c>
      <c r="N47" s="51" t="s">
        <v>24</v>
      </c>
      <c r="O47" s="51"/>
      <c r="P47" s="51"/>
      <c r="Q47" s="51"/>
      <c r="R47" s="51"/>
    </row>
    <row r="48" spans="2:21" x14ac:dyDescent="0.25">
      <c r="B48" s="54"/>
      <c r="C48" s="6" t="s">
        <v>5</v>
      </c>
      <c r="D48" s="18">
        <v>21901060180</v>
      </c>
      <c r="E48" s="18">
        <v>48804633918</v>
      </c>
      <c r="F48" s="18">
        <v>63112311077</v>
      </c>
      <c r="G48" s="18">
        <v>0</v>
      </c>
      <c r="H48" s="18">
        <f t="shared" si="7"/>
        <v>2.662104738968361E-2</v>
      </c>
      <c r="I48" s="18">
        <f t="shared" si="7"/>
        <v>3.7301824668022558E-2</v>
      </c>
      <c r="J48" s="18">
        <f t="shared" si="7"/>
        <v>4.0900542309039584E-2</v>
      </c>
      <c r="K48" s="18">
        <f t="shared" si="7"/>
        <v>0</v>
      </c>
    </row>
    <row r="49" spans="2:21" x14ac:dyDescent="0.25">
      <c r="B49" s="54">
        <v>2006</v>
      </c>
      <c r="C49" s="6" t="s">
        <v>2</v>
      </c>
      <c r="D49" s="17">
        <v>0</v>
      </c>
      <c r="E49" s="17">
        <v>30443503978</v>
      </c>
      <c r="F49" s="17">
        <v>47196778427</v>
      </c>
      <c r="G49" s="17">
        <v>52472241000</v>
      </c>
      <c r="H49" s="17">
        <f t="shared" ref="H49:K52" si="8">(D49*$O$23)/(R$27*10^6)</f>
        <v>0</v>
      </c>
      <c r="I49" s="17">
        <f t="shared" si="8"/>
        <v>2.2992491111183639E-2</v>
      </c>
      <c r="J49" s="17">
        <f t="shared" si="8"/>
        <v>3.0115043247469057E-2</v>
      </c>
      <c r="K49" s="17">
        <f t="shared" si="8"/>
        <v>2.6228518752425711E-2</v>
      </c>
      <c r="N49" t="s">
        <v>11</v>
      </c>
      <c r="O49" t="s">
        <v>12</v>
      </c>
      <c r="P49" s="44">
        <v>20758317735</v>
      </c>
      <c r="R49" s="18">
        <v>0</v>
      </c>
      <c r="S49" s="18">
        <f>$P$52</f>
        <v>22007533783</v>
      </c>
      <c r="T49" s="18">
        <f>$P$55</f>
        <v>36371549785</v>
      </c>
      <c r="U49" s="18">
        <f>$P$58</f>
        <v>43012147573</v>
      </c>
    </row>
    <row r="50" spans="2:21" x14ac:dyDescent="0.25">
      <c r="B50" s="54"/>
      <c r="C50" s="6" t="s">
        <v>3</v>
      </c>
      <c r="D50" s="17">
        <v>18265606619</v>
      </c>
      <c r="E50" s="17">
        <v>0</v>
      </c>
      <c r="F50" s="17">
        <v>43529542065</v>
      </c>
      <c r="G50" s="17">
        <v>74568764000</v>
      </c>
      <c r="H50" s="17">
        <f t="shared" si="8"/>
        <v>2.148246319727053E-2</v>
      </c>
      <c r="I50" s="17">
        <f t="shared" si="8"/>
        <v>0</v>
      </c>
      <c r="J50" s="17">
        <f t="shared" si="8"/>
        <v>2.777507460297484E-2</v>
      </c>
      <c r="K50" s="17">
        <f t="shared" si="8"/>
        <v>3.7273579089545789E-2</v>
      </c>
      <c r="N50" t="s">
        <v>11</v>
      </c>
      <c r="O50" t="s">
        <v>13</v>
      </c>
      <c r="P50" s="44">
        <v>42997774784</v>
      </c>
      <c r="R50" s="18">
        <f>$P$49</f>
        <v>20758317735</v>
      </c>
      <c r="S50" s="18">
        <v>0</v>
      </c>
      <c r="T50" s="18">
        <f>$P$56</f>
        <v>35422564779</v>
      </c>
      <c r="U50" s="18">
        <f>$P$59</f>
        <v>64438899817</v>
      </c>
    </row>
    <row r="51" spans="2:21" x14ac:dyDescent="0.25">
      <c r="B51" s="54"/>
      <c r="C51" s="6" t="s">
        <v>4</v>
      </c>
      <c r="D51" s="17">
        <v>40058213838</v>
      </c>
      <c r="E51" s="17">
        <v>48841489338</v>
      </c>
      <c r="F51" s="17">
        <v>0</v>
      </c>
      <c r="G51" s="17">
        <v>106705583000</v>
      </c>
      <c r="H51" s="17">
        <f t="shared" si="8"/>
        <v>4.7113086494925349E-2</v>
      </c>
      <c r="I51" s="17">
        <f t="shared" si="8"/>
        <v>3.688759054386323E-2</v>
      </c>
      <c r="J51" s="17">
        <f t="shared" si="8"/>
        <v>0</v>
      </c>
      <c r="K51" s="17">
        <f t="shared" si="8"/>
        <v>5.333733287099398E-2</v>
      </c>
      <c r="N51" t="s">
        <v>11</v>
      </c>
      <c r="O51" t="s">
        <v>14</v>
      </c>
      <c r="P51" s="44">
        <v>30077279108</v>
      </c>
      <c r="R51" s="18">
        <f>$P$50</f>
        <v>42997774784</v>
      </c>
      <c r="S51" s="18">
        <f>$P$53</f>
        <v>47162982775</v>
      </c>
      <c r="T51" s="18">
        <v>0</v>
      </c>
      <c r="U51" s="18">
        <f>$P$60</f>
        <v>114264551695</v>
      </c>
    </row>
    <row r="52" spans="2:21" x14ac:dyDescent="0.25">
      <c r="B52" s="54"/>
      <c r="C52" s="6" t="s">
        <v>5</v>
      </c>
      <c r="D52" s="17">
        <v>23350434513</v>
      </c>
      <c r="E52" s="17">
        <v>54863954031</v>
      </c>
      <c r="F52" s="17">
        <v>69417315279</v>
      </c>
      <c r="G52" s="17">
        <v>0</v>
      </c>
      <c r="H52" s="17">
        <f t="shared" si="8"/>
        <v>2.7462808136030081E-2</v>
      </c>
      <c r="I52" s="17">
        <f t="shared" si="8"/>
        <v>4.1436063874045137E-2</v>
      </c>
      <c r="J52" s="17">
        <f t="shared" si="8"/>
        <v>4.4293392926885833E-2</v>
      </c>
      <c r="K52" s="17">
        <f t="shared" si="8"/>
        <v>0</v>
      </c>
      <c r="N52" t="s">
        <v>12</v>
      </c>
      <c r="O52" t="s">
        <v>11</v>
      </c>
      <c r="P52" s="44">
        <v>22007533783</v>
      </c>
      <c r="R52" s="18">
        <f>$P$51</f>
        <v>30077279108</v>
      </c>
      <c r="S52" s="18">
        <f>$P$54</f>
        <v>56556177904</v>
      </c>
      <c r="T52" s="18">
        <f>$P$57</f>
        <v>79573628425</v>
      </c>
      <c r="U52" s="18">
        <v>0</v>
      </c>
    </row>
    <row r="53" spans="2:21" x14ac:dyDescent="0.25">
      <c r="B53" s="54">
        <v>2007</v>
      </c>
      <c r="C53" s="6" t="s">
        <v>2</v>
      </c>
      <c r="D53" s="18">
        <v>0</v>
      </c>
      <c r="E53" s="18">
        <v>37242994123</v>
      </c>
      <c r="F53" s="18">
        <v>51652808750</v>
      </c>
      <c r="G53" s="18">
        <v>66023015000</v>
      </c>
      <c r="H53" s="18">
        <f t="shared" ref="H53:K56" si="9">(D53*$O$24)/(R$28*10^6)</f>
        <v>0</v>
      </c>
      <c r="I53" s="18">
        <f t="shared" si="9"/>
        <v>3.0236599129042675E-2</v>
      </c>
      <c r="J53" s="18">
        <f t="shared" si="9"/>
        <v>3.5122115334288467E-2</v>
      </c>
      <c r="K53" s="18">
        <f t="shared" si="9"/>
        <v>3.4859287282937648E-2</v>
      </c>
      <c r="N53" t="s">
        <v>12</v>
      </c>
      <c r="O53" t="s">
        <v>13</v>
      </c>
      <c r="P53" s="44">
        <v>47162982775</v>
      </c>
    </row>
    <row r="54" spans="2:21" x14ac:dyDescent="0.25">
      <c r="B54" s="54"/>
      <c r="C54" s="6" t="s">
        <v>3</v>
      </c>
      <c r="D54" s="18">
        <v>22595301218</v>
      </c>
      <c r="E54" s="18">
        <v>0</v>
      </c>
      <c r="F54" s="18">
        <v>49433371549</v>
      </c>
      <c r="G54" s="18">
        <v>89263638000</v>
      </c>
      <c r="H54" s="18">
        <f t="shared" si="9"/>
        <v>2.7935289758457136E-2</v>
      </c>
      <c r="I54" s="18">
        <f t="shared" si="9"/>
        <v>0</v>
      </c>
      <c r="J54" s="18">
        <f t="shared" si="9"/>
        <v>3.3612975149327422E-2</v>
      </c>
      <c r="K54" s="18">
        <f t="shared" si="9"/>
        <v>4.7130031867859259E-2</v>
      </c>
      <c r="N54" t="s">
        <v>12</v>
      </c>
      <c r="O54" t="s">
        <v>14</v>
      </c>
      <c r="P54" s="44">
        <v>56556177904</v>
      </c>
      <c r="R54" s="17">
        <v>0</v>
      </c>
      <c r="S54" s="17">
        <f>$P$52</f>
        <v>22007533783</v>
      </c>
      <c r="T54" s="17">
        <f>$P$55</f>
        <v>36371549785</v>
      </c>
      <c r="U54" s="17">
        <f>$P$58</f>
        <v>43012147573</v>
      </c>
    </row>
    <row r="55" spans="2:21" x14ac:dyDescent="0.25">
      <c r="B55" s="54"/>
      <c r="C55" s="6" t="s">
        <v>4</v>
      </c>
      <c r="D55" s="18">
        <v>47708900952</v>
      </c>
      <c r="E55" s="18">
        <v>57201160136</v>
      </c>
      <c r="F55" s="18">
        <v>0</v>
      </c>
      <c r="G55" s="18">
        <v>128665995000</v>
      </c>
      <c r="H55" s="18">
        <f t="shared" si="9"/>
        <v>5.8984032091147297E-2</v>
      </c>
      <c r="I55" s="18">
        <f t="shared" si="9"/>
        <v>4.644010476269108E-2</v>
      </c>
      <c r="J55" s="18">
        <f t="shared" si="9"/>
        <v>0</v>
      </c>
      <c r="K55" s="18">
        <f t="shared" si="9"/>
        <v>6.7933960350796144E-2</v>
      </c>
      <c r="N55" t="s">
        <v>13</v>
      </c>
      <c r="O55" t="s">
        <v>11</v>
      </c>
      <c r="P55" s="44">
        <v>36371549785</v>
      </c>
      <c r="R55" s="17">
        <f>$P$49</f>
        <v>20758317735</v>
      </c>
      <c r="S55" s="17">
        <v>0</v>
      </c>
      <c r="T55" s="17">
        <f>$P$56</f>
        <v>35422564779</v>
      </c>
      <c r="U55" s="17">
        <f>$P$59</f>
        <v>64438899817</v>
      </c>
    </row>
    <row r="56" spans="2:21" x14ac:dyDescent="0.25">
      <c r="B56" s="54"/>
      <c r="C56" s="6" t="s">
        <v>5</v>
      </c>
      <c r="D56" s="18">
        <v>27282097975</v>
      </c>
      <c r="E56" s="18">
        <v>64445509521</v>
      </c>
      <c r="F56" s="18">
        <v>77914753204</v>
      </c>
      <c r="G56" s="18">
        <v>0</v>
      </c>
      <c r="H56" s="18">
        <f t="shared" si="9"/>
        <v>3.3729725698151199E-2</v>
      </c>
      <c r="I56" s="18">
        <f t="shared" si="9"/>
        <v>5.2321599885815383E-2</v>
      </c>
      <c r="J56" s="18">
        <f t="shared" si="9"/>
        <v>5.2979325122828096E-2</v>
      </c>
      <c r="K56" s="18">
        <f t="shared" si="9"/>
        <v>0</v>
      </c>
      <c r="N56" t="s">
        <v>13</v>
      </c>
      <c r="O56" t="s">
        <v>12</v>
      </c>
      <c r="P56" s="44">
        <v>35422564779</v>
      </c>
      <c r="R56" s="17">
        <f>$P$50</f>
        <v>42997774784</v>
      </c>
      <c r="S56" s="17">
        <f>$P$53</f>
        <v>47162982775</v>
      </c>
      <c r="T56" s="17">
        <v>0</v>
      </c>
      <c r="U56" s="17">
        <f>$P$60</f>
        <v>114264551695</v>
      </c>
    </row>
    <row r="57" spans="2:21" x14ac:dyDescent="0.25">
      <c r="B57" s="54">
        <v>2008</v>
      </c>
      <c r="C57" s="6" t="s">
        <v>2</v>
      </c>
      <c r="D57" s="17">
        <v>0</v>
      </c>
      <c r="E57" s="17">
        <v>35144332337</v>
      </c>
      <c r="F57" s="17">
        <v>49916887704</v>
      </c>
      <c r="G57" s="17">
        <v>64743590000</v>
      </c>
      <c r="H57" s="17">
        <f t="shared" ref="H57:K60" si="10">(D57*$O$25)/(R$29*10^6)</f>
        <v>0</v>
      </c>
      <c r="I57" s="17">
        <f t="shared" si="10"/>
        <v>3.0959691614357035E-2</v>
      </c>
      <c r="J57" s="17">
        <f t="shared" si="10"/>
        <v>3.6371102909913425E-2</v>
      </c>
      <c r="K57" s="17">
        <f t="shared" si="10"/>
        <v>3.6319855233154466E-2</v>
      </c>
      <c r="N57" t="s">
        <v>13</v>
      </c>
      <c r="O57" t="s">
        <v>14</v>
      </c>
      <c r="P57" s="44">
        <v>79573628425</v>
      </c>
      <c r="R57" s="17">
        <f>$P$51</f>
        <v>30077279108</v>
      </c>
      <c r="S57" s="17">
        <f>$P$54</f>
        <v>56556177904</v>
      </c>
      <c r="T57" s="17">
        <f>$P$57</f>
        <v>79573628425</v>
      </c>
      <c r="U57" s="17">
        <v>0</v>
      </c>
    </row>
    <row r="58" spans="2:21" x14ac:dyDescent="0.25">
      <c r="B58" s="54"/>
      <c r="C58" s="6" t="s">
        <v>3</v>
      </c>
      <c r="D58" s="17">
        <v>22396488974</v>
      </c>
      <c r="E58" s="17">
        <v>0</v>
      </c>
      <c r="F58" s="17">
        <v>52393491337</v>
      </c>
      <c r="G58" s="17">
        <v>94391162000</v>
      </c>
      <c r="H58" s="17">
        <f t="shared" si="10"/>
        <v>2.9401181631054481E-2</v>
      </c>
      <c r="I58" s="17">
        <f t="shared" si="10"/>
        <v>0</v>
      </c>
      <c r="J58" s="17">
        <f t="shared" si="10"/>
        <v>3.8175638604066697E-2</v>
      </c>
      <c r="K58" s="17">
        <f t="shared" si="10"/>
        <v>5.2951548394663178E-2</v>
      </c>
      <c r="N58" t="s">
        <v>14</v>
      </c>
      <c r="O58" t="s">
        <v>11</v>
      </c>
      <c r="P58" s="44">
        <v>43012147573</v>
      </c>
    </row>
    <row r="59" spans="2:21" x14ac:dyDescent="0.25">
      <c r="B59" s="54"/>
      <c r="C59" s="6" t="s">
        <v>4</v>
      </c>
      <c r="D59" s="17">
        <v>50896884395</v>
      </c>
      <c r="E59" s="17">
        <v>60474823492</v>
      </c>
      <c r="F59" s="17">
        <v>0</v>
      </c>
      <c r="G59" s="17">
        <v>142630526000</v>
      </c>
      <c r="H59" s="17">
        <f t="shared" si="10"/>
        <v>6.681531843180312E-2</v>
      </c>
      <c r="I59" s="17">
        <f t="shared" si="10"/>
        <v>5.3274077532377909E-2</v>
      </c>
      <c r="J59" s="17">
        <f t="shared" si="10"/>
        <v>0</v>
      </c>
      <c r="K59" s="17">
        <f t="shared" si="10"/>
        <v>8.0012863916700858E-2</v>
      </c>
      <c r="N59" t="s">
        <v>14</v>
      </c>
      <c r="O59" t="s">
        <v>12</v>
      </c>
      <c r="P59" s="44">
        <v>64438899817</v>
      </c>
    </row>
    <row r="60" spans="2:21" x14ac:dyDescent="0.25">
      <c r="B60" s="54"/>
      <c r="C60" s="6" t="s">
        <v>5</v>
      </c>
      <c r="D60" s="17">
        <v>29361381394</v>
      </c>
      <c r="E60" s="17">
        <v>68826031817</v>
      </c>
      <c r="F60" s="17">
        <v>86841525387</v>
      </c>
      <c r="G60" s="17">
        <v>0</v>
      </c>
      <c r="H60" s="17">
        <f t="shared" si="10"/>
        <v>3.854440346903535E-2</v>
      </c>
      <c r="I60" s="17">
        <f t="shared" si="10"/>
        <v>6.0630906277052858E-2</v>
      </c>
      <c r="J60" s="17">
        <f t="shared" si="10"/>
        <v>6.3275620776560029E-2</v>
      </c>
      <c r="K60" s="17">
        <f t="shared" si="10"/>
        <v>0</v>
      </c>
      <c r="N60" t="s">
        <v>14</v>
      </c>
      <c r="O60" t="s">
        <v>13</v>
      </c>
      <c r="P60" s="44">
        <v>114264551695</v>
      </c>
    </row>
    <row r="61" spans="2:21" x14ac:dyDescent="0.25">
      <c r="B61" s="54">
        <v>2009</v>
      </c>
      <c r="C61" s="6" t="s">
        <v>2</v>
      </c>
      <c r="D61" s="18">
        <v>0</v>
      </c>
      <c r="E61" s="18">
        <v>23045457415</v>
      </c>
      <c r="F61" s="18">
        <v>37242571856</v>
      </c>
      <c r="G61" s="18">
        <v>43703475000</v>
      </c>
      <c r="H61" s="18">
        <f t="shared" ref="H61:K64" si="11">(D61*$O$26)/(R$30*10^6)</f>
        <v>0</v>
      </c>
      <c r="I61" s="18">
        <f t="shared" si="11"/>
        <v>2.0356394722441582E-2</v>
      </c>
      <c r="J61" s="18">
        <f t="shared" si="11"/>
        <v>2.6497560863013206E-2</v>
      </c>
      <c r="K61" s="18">
        <f t="shared" si="11"/>
        <v>2.4623938786764495E-2</v>
      </c>
    </row>
    <row r="62" spans="2:21" x14ac:dyDescent="0.25">
      <c r="B62" s="54"/>
      <c r="C62" s="6" t="s">
        <v>3</v>
      </c>
      <c r="D62" s="18">
        <v>18251004454</v>
      </c>
      <c r="E62" s="18">
        <v>0</v>
      </c>
      <c r="F62" s="18">
        <v>39227043439</v>
      </c>
      <c r="G62" s="18">
        <v>71167510000</v>
      </c>
      <c r="H62" s="18">
        <f t="shared" si="11"/>
        <v>2.3548767992840176E-2</v>
      </c>
      <c r="I62" s="18">
        <f t="shared" si="11"/>
        <v>0</v>
      </c>
      <c r="J62" s="18">
        <f t="shared" si="11"/>
        <v>2.7909484205868789E-2</v>
      </c>
      <c r="K62" s="18">
        <f t="shared" si="11"/>
        <v>4.0098056501146652E-2</v>
      </c>
      <c r="R62" s="45"/>
    </row>
    <row r="63" spans="2:21" x14ac:dyDescent="0.25">
      <c r="B63" s="54"/>
      <c r="C63" s="6" t="s">
        <v>4</v>
      </c>
      <c r="D63" s="18">
        <v>43150579780</v>
      </c>
      <c r="E63" s="18">
        <v>46923737234</v>
      </c>
      <c r="F63" s="18">
        <v>0</v>
      </c>
      <c r="G63" s="18">
        <v>114262366000</v>
      </c>
      <c r="H63" s="18">
        <f t="shared" si="11"/>
        <v>5.5676003726636336E-2</v>
      </c>
      <c r="I63" s="18">
        <f t="shared" si="11"/>
        <v>4.1448433840402164E-2</v>
      </c>
      <c r="J63" s="18">
        <f t="shared" si="11"/>
        <v>0</v>
      </c>
      <c r="K63" s="18">
        <f t="shared" si="11"/>
        <v>6.4379079833237068E-2</v>
      </c>
    </row>
    <row r="64" spans="2:21" x14ac:dyDescent="0.25">
      <c r="B64" s="54"/>
      <c r="C64" s="6" t="s">
        <v>5</v>
      </c>
      <c r="D64" s="18">
        <v>24705320297</v>
      </c>
      <c r="E64" s="18">
        <v>51217526471</v>
      </c>
      <c r="F64" s="18">
        <v>68985005982</v>
      </c>
      <c r="G64" s="18">
        <v>0</v>
      </c>
      <c r="H64" s="18">
        <f t="shared" si="11"/>
        <v>3.1876593824147141E-2</v>
      </c>
      <c r="I64" s="18">
        <f t="shared" si="11"/>
        <v>4.5241201629270256E-2</v>
      </c>
      <c r="J64" s="18">
        <f t="shared" si="11"/>
        <v>4.9081851857899664E-2</v>
      </c>
      <c r="K64" s="18">
        <f t="shared" si="11"/>
        <v>0</v>
      </c>
    </row>
    <row r="65" spans="2:11" x14ac:dyDescent="0.25">
      <c r="B65" s="54">
        <v>2010</v>
      </c>
      <c r="C65" s="6" t="s">
        <v>2</v>
      </c>
      <c r="D65" s="17">
        <v>0</v>
      </c>
      <c r="E65" s="17">
        <v>25726215757</v>
      </c>
      <c r="F65" s="17">
        <v>37979639948</v>
      </c>
      <c r="G65" s="17">
        <v>45551011932</v>
      </c>
      <c r="H65" s="17">
        <f t="shared" ref="H65:K68" si="12">(D65*$O$27)/(R$31*10^6)</f>
        <v>0</v>
      </c>
      <c r="I65" s="17">
        <f t="shared" si="12"/>
        <v>2.1267196425096377E-2</v>
      </c>
      <c r="J65" s="17">
        <f t="shared" si="12"/>
        <v>2.5225980308051926E-2</v>
      </c>
      <c r="K65" s="17">
        <f t="shared" si="12"/>
        <v>2.3469958126390508E-2</v>
      </c>
    </row>
    <row r="66" spans="2:11" x14ac:dyDescent="0.25">
      <c r="B66" s="54"/>
      <c r="C66" s="6" t="s">
        <v>3</v>
      </c>
      <c r="D66" s="17">
        <v>21600346332</v>
      </c>
      <c r="E66" s="17">
        <v>0</v>
      </c>
      <c r="F66" s="17">
        <v>41322051933</v>
      </c>
      <c r="G66" s="17">
        <v>77482282704</v>
      </c>
      <c r="H66" s="17">
        <f t="shared" si="12"/>
        <v>2.6525721604095935E-2</v>
      </c>
      <c r="I66" s="17">
        <f t="shared" si="12"/>
        <v>0</v>
      </c>
      <c r="J66" s="17">
        <f t="shared" si="12"/>
        <v>2.7446001851975144E-2</v>
      </c>
      <c r="K66" s="17">
        <f t="shared" si="12"/>
        <v>3.9922404650740907E-2</v>
      </c>
    </row>
    <row r="67" spans="2:11" x14ac:dyDescent="0.25">
      <c r="B67" s="54"/>
      <c r="C67" s="6" t="s">
        <v>4</v>
      </c>
      <c r="D67" s="17">
        <v>45008071302</v>
      </c>
      <c r="E67" s="17">
        <v>51724538438</v>
      </c>
      <c r="F67" s="17">
        <v>0</v>
      </c>
      <c r="G67" s="17">
        <v>120169040659</v>
      </c>
      <c r="H67" s="17">
        <f t="shared" si="12"/>
        <v>5.5270945703564091E-2</v>
      </c>
      <c r="I67" s="17">
        <f t="shared" si="12"/>
        <v>4.2759336598468756E-2</v>
      </c>
      <c r="J67" s="17">
        <f t="shared" si="12"/>
        <v>0</v>
      </c>
      <c r="K67" s="17">
        <f t="shared" si="12"/>
        <v>6.1916568540026619E-2</v>
      </c>
    </row>
    <row r="68" spans="2:11" x14ac:dyDescent="0.25">
      <c r="B68" s="54"/>
      <c r="C68" s="6" t="s">
        <v>5</v>
      </c>
      <c r="D68" s="17">
        <v>25784512520</v>
      </c>
      <c r="E68" s="17">
        <v>57766851646</v>
      </c>
      <c r="F68" s="17">
        <v>82988674099</v>
      </c>
      <c r="G68" s="17">
        <v>0</v>
      </c>
      <c r="H68" s="17">
        <f t="shared" si="12"/>
        <v>3.1663973822012241E-2</v>
      </c>
      <c r="I68" s="17">
        <f t="shared" si="12"/>
        <v>4.7754360471015E-2</v>
      </c>
      <c r="J68" s="17">
        <f t="shared" si="12"/>
        <v>5.5120866376800783E-2</v>
      </c>
      <c r="K68" s="17">
        <f t="shared" si="12"/>
        <v>0</v>
      </c>
    </row>
    <row r="69" spans="2:11" x14ac:dyDescent="0.25">
      <c r="B69" s="54">
        <v>2011</v>
      </c>
      <c r="C69" s="6" t="s">
        <v>2</v>
      </c>
      <c r="D69" s="18">
        <v>0</v>
      </c>
      <c r="E69" s="18">
        <v>27450658479</v>
      </c>
      <c r="F69" s="18">
        <v>42281252211</v>
      </c>
      <c r="G69" s="18">
        <v>48515477116</v>
      </c>
      <c r="H69" s="18">
        <f t="shared" ref="H69:K72" si="13">(D69*$O$28)/(R$32*10^6)</f>
        <v>0</v>
      </c>
      <c r="I69" s="18">
        <f t="shared" si="13"/>
        <v>2.3670526965242793E-2</v>
      </c>
      <c r="J69" s="18">
        <f t="shared" si="13"/>
        <v>2.886486422920076E-2</v>
      </c>
      <c r="K69" s="18">
        <f t="shared" si="13"/>
        <v>2.5318540131912898E-2</v>
      </c>
    </row>
    <row r="70" spans="2:11" x14ac:dyDescent="0.25">
      <c r="B70" s="54"/>
      <c r="C70" s="6" t="s">
        <v>3</v>
      </c>
      <c r="D70" s="18">
        <v>23665685719</v>
      </c>
      <c r="E70" s="18">
        <v>0</v>
      </c>
      <c r="F70" s="18">
        <v>47455920339</v>
      </c>
      <c r="G70" s="18">
        <v>86392023673</v>
      </c>
      <c r="H70" s="18">
        <f t="shared" si="13"/>
        <v>3.0681608275715595E-2</v>
      </c>
      <c r="I70" s="18">
        <f t="shared" si="13"/>
        <v>0</v>
      </c>
      <c r="J70" s="18">
        <f t="shared" si="13"/>
        <v>3.2397543256787197E-2</v>
      </c>
      <c r="K70" s="18">
        <f t="shared" si="13"/>
        <v>4.5084992428543177E-2</v>
      </c>
    </row>
    <row r="71" spans="2:11" x14ac:dyDescent="0.25">
      <c r="B71" s="54"/>
      <c r="C71" s="6" t="s">
        <v>4</v>
      </c>
      <c r="D71" s="18">
        <v>53510400567</v>
      </c>
      <c r="E71" s="18">
        <v>60240176556</v>
      </c>
      <c r="F71" s="18">
        <v>0</v>
      </c>
      <c r="G71" s="18">
        <v>141249655760</v>
      </c>
      <c r="H71" s="18">
        <f t="shared" si="13"/>
        <v>6.9374078924542476E-2</v>
      </c>
      <c r="I71" s="18">
        <f t="shared" si="13"/>
        <v>5.1944718362607722E-2</v>
      </c>
      <c r="J71" s="18">
        <f t="shared" si="13"/>
        <v>0</v>
      </c>
      <c r="K71" s="18">
        <f t="shared" si="13"/>
        <v>7.3713282658803933E-2</v>
      </c>
    </row>
    <row r="72" spans="2:11" x14ac:dyDescent="0.25">
      <c r="B72" s="54"/>
      <c r="C72" s="6" t="s">
        <v>5</v>
      </c>
      <c r="D72" s="18">
        <v>30365658643</v>
      </c>
      <c r="E72" s="18">
        <v>68230665254</v>
      </c>
      <c r="F72" s="18">
        <v>96159771688</v>
      </c>
      <c r="G72" s="18">
        <v>0</v>
      </c>
      <c r="H72" s="18">
        <f t="shared" si="13"/>
        <v>3.9367853295315017E-2</v>
      </c>
      <c r="I72" s="18">
        <f t="shared" si="13"/>
        <v>5.8834865582069511E-2</v>
      </c>
      <c r="J72" s="18">
        <f t="shared" si="13"/>
        <v>6.5647032879573658E-2</v>
      </c>
      <c r="K72" s="18">
        <f t="shared" si="13"/>
        <v>0</v>
      </c>
    </row>
    <row r="73" spans="2:11" x14ac:dyDescent="0.25">
      <c r="B73" s="54">
        <v>2012</v>
      </c>
      <c r="C73" s="6" t="s">
        <v>2</v>
      </c>
      <c r="D73" s="17">
        <v>0</v>
      </c>
      <c r="E73" s="17">
        <v>23536246952</v>
      </c>
      <c r="F73" s="17">
        <v>37564934246</v>
      </c>
      <c r="G73" s="17">
        <v>39910446791</v>
      </c>
      <c r="H73" s="17">
        <f t="shared" ref="H73:K76" si="14">(D73*$O$29)/(R$33*10^6)</f>
        <v>0</v>
      </c>
      <c r="I73" s="17">
        <f t="shared" si="14"/>
        <v>1.9269632757246004E-2</v>
      </c>
      <c r="J73" s="17">
        <f t="shared" si="14"/>
        <v>2.3631495183582353E-2</v>
      </c>
      <c r="K73" s="17">
        <f t="shared" si="14"/>
        <v>1.9155454415093087E-2</v>
      </c>
    </row>
    <row r="74" spans="2:11" x14ac:dyDescent="0.25">
      <c r="B74" s="54"/>
      <c r="C74" s="6" t="s">
        <v>3</v>
      </c>
      <c r="D74" s="17">
        <v>21183693482</v>
      </c>
      <c r="E74" s="17">
        <v>0</v>
      </c>
      <c r="F74" s="17">
        <v>41047730429</v>
      </c>
      <c r="G74" s="17">
        <v>71332552911</v>
      </c>
      <c r="H74" s="17">
        <f t="shared" si="14"/>
        <v>2.589450185703443E-2</v>
      </c>
      <c r="I74" s="17">
        <f t="shared" si="14"/>
        <v>0</v>
      </c>
      <c r="J74" s="17">
        <f t="shared" si="14"/>
        <v>2.5822466174905929E-2</v>
      </c>
      <c r="K74" s="17">
        <f t="shared" si="14"/>
        <v>3.4236837105692537E-2</v>
      </c>
    </row>
    <row r="75" spans="2:11" x14ac:dyDescent="0.25">
      <c r="B75" s="54"/>
      <c r="C75" s="6" t="s">
        <v>4</v>
      </c>
      <c r="D75" s="17">
        <v>46380326621</v>
      </c>
      <c r="E75" s="17">
        <v>55577459302</v>
      </c>
      <c r="F75" s="17">
        <v>0</v>
      </c>
      <c r="G75" s="17">
        <v>131638089050</v>
      </c>
      <c r="H75" s="17">
        <f t="shared" si="14"/>
        <v>5.6694336841582697E-2</v>
      </c>
      <c r="I75" s="17">
        <f t="shared" si="14"/>
        <v>4.5502464029819382E-2</v>
      </c>
      <c r="J75" s="17">
        <f t="shared" si="14"/>
        <v>0</v>
      </c>
      <c r="K75" s="17">
        <f t="shared" si="14"/>
        <v>6.3181137191775816E-2</v>
      </c>
    </row>
    <row r="76" spans="2:11" x14ac:dyDescent="0.25">
      <c r="B76" s="54"/>
      <c r="C76" s="6" t="s">
        <v>5</v>
      </c>
      <c r="D76" s="17">
        <v>29935172442</v>
      </c>
      <c r="E76" s="17">
        <v>62768607905</v>
      </c>
      <c r="F76" s="17">
        <v>91548462210</v>
      </c>
      <c r="G76" s="17">
        <v>0</v>
      </c>
      <c r="H76" s="17">
        <f t="shared" si="14"/>
        <v>3.6592125874964777E-2</v>
      </c>
      <c r="I76" s="17">
        <f t="shared" si="14"/>
        <v>5.1390012412753795E-2</v>
      </c>
      <c r="J76" s="17">
        <f t="shared" si="14"/>
        <v>5.7591663267994475E-2</v>
      </c>
      <c r="K76" s="17">
        <f t="shared" si="14"/>
        <v>0</v>
      </c>
    </row>
    <row r="77" spans="2:11" x14ac:dyDescent="0.25">
      <c r="B77" s="54">
        <v>2013</v>
      </c>
      <c r="C77" s="6" t="s">
        <v>2</v>
      </c>
      <c r="D77" s="18">
        <v>0</v>
      </c>
      <c r="E77" s="18">
        <v>22793522172</v>
      </c>
      <c r="F77" s="18">
        <v>38591336218</v>
      </c>
      <c r="G77" s="18">
        <v>41635953141</v>
      </c>
      <c r="H77" s="18">
        <f t="shared" ref="H77:K80" si="15">(D77*$O$30)/(R$34*10^6)</f>
        <v>0</v>
      </c>
      <c r="I77" s="18">
        <f t="shared" si="15"/>
        <v>1.9615423278835743E-2</v>
      </c>
      <c r="J77" s="18">
        <f t="shared" si="15"/>
        <v>2.4921133880417407E-2</v>
      </c>
      <c r="K77" s="18">
        <f t="shared" si="15"/>
        <v>2.0626538166723718E-2</v>
      </c>
    </row>
    <row r="78" spans="2:11" x14ac:dyDescent="0.25">
      <c r="B78" s="54"/>
      <c r="C78" s="6" t="s">
        <v>3</v>
      </c>
      <c r="D78" s="18">
        <v>21803403508</v>
      </c>
      <c r="E78" s="18">
        <v>0</v>
      </c>
      <c r="F78" s="18">
        <v>40380165621</v>
      </c>
      <c r="G78" s="18">
        <v>70661990577</v>
      </c>
      <c r="H78" s="18">
        <f t="shared" si="15"/>
        <v>2.788150556845059E-2</v>
      </c>
      <c r="I78" s="18">
        <f t="shared" si="15"/>
        <v>0</v>
      </c>
      <c r="J78" s="18">
        <f>(F78*$O$30)/(T$34*10^6)</f>
        <v>2.6076306554137813E-2</v>
      </c>
      <c r="K78" s="18">
        <f t="shared" si="15"/>
        <v>3.5006097750117607E-2</v>
      </c>
    </row>
    <row r="79" spans="2:11" x14ac:dyDescent="0.25">
      <c r="B79" s="54"/>
      <c r="C79" s="6" t="s">
        <v>4</v>
      </c>
      <c r="D79" s="18">
        <v>49958953620</v>
      </c>
      <c r="E79" s="18">
        <v>56148068705</v>
      </c>
      <c r="F79" s="18">
        <v>0</v>
      </c>
      <c r="G79" s="18">
        <v>131788927633</v>
      </c>
      <c r="H79" s="18">
        <f t="shared" si="15"/>
        <v>6.3885936112630631E-2</v>
      </c>
      <c r="I79" s="18">
        <f t="shared" si="15"/>
        <v>4.8319348173871408E-2</v>
      </c>
      <c r="J79" s="18">
        <f t="shared" si="15"/>
        <v>0</v>
      </c>
      <c r="K79" s="18">
        <f t="shared" si="15"/>
        <v>6.5288510066479927E-2</v>
      </c>
    </row>
    <row r="80" spans="2:11" x14ac:dyDescent="0.25">
      <c r="B80" s="54"/>
      <c r="C80" s="6" t="s">
        <v>5</v>
      </c>
      <c r="D80" s="18">
        <v>31286745727</v>
      </c>
      <c r="E80" s="18">
        <v>64356077053</v>
      </c>
      <c r="F80" s="18">
        <v>93524553946</v>
      </c>
      <c r="G80" s="18">
        <v>0</v>
      </c>
      <c r="H80" s="18">
        <f t="shared" si="15"/>
        <v>4.0008504859618821E-2</v>
      </c>
      <c r="I80" s="18">
        <f t="shared" si="15"/>
        <v>5.5382914603285163E-2</v>
      </c>
      <c r="J80" s="18">
        <f t="shared" si="15"/>
        <v>6.0395367416883311E-2</v>
      </c>
      <c r="K80" s="18">
        <f t="shared" si="15"/>
        <v>0</v>
      </c>
    </row>
    <row r="81" spans="2:12" x14ac:dyDescent="0.25">
      <c r="B81" s="54">
        <v>2014</v>
      </c>
      <c r="C81" s="6" t="s">
        <v>2</v>
      </c>
      <c r="D81" s="17">
        <v>0</v>
      </c>
      <c r="E81" s="17">
        <v>23936326383</v>
      </c>
      <c r="F81" s="17">
        <v>40237402303</v>
      </c>
      <c r="G81" s="17">
        <v>46254545652</v>
      </c>
      <c r="H81" s="17">
        <f t="shared" ref="H81:K84" si="16">(D81*$O$31)/(R$35*10^6)</f>
        <v>0</v>
      </c>
      <c r="I81" s="17">
        <f t="shared" si="16"/>
        <v>2.069615237528738E-2</v>
      </c>
      <c r="J81" s="17">
        <f t="shared" si="16"/>
        <v>2.5951226807648987E-2</v>
      </c>
      <c r="K81" s="17">
        <f t="shared" si="16"/>
        <v>2.2564666898778361E-2</v>
      </c>
    </row>
    <row r="82" spans="2:12" x14ac:dyDescent="0.25">
      <c r="B82" s="54"/>
      <c r="C82" s="6" t="s">
        <v>3</v>
      </c>
      <c r="D82" s="17">
        <v>22899366141</v>
      </c>
      <c r="E82" s="17">
        <v>0</v>
      </c>
      <c r="F82" s="17">
        <v>40924834085</v>
      </c>
      <c r="G82" s="17">
        <v>72034070600</v>
      </c>
      <c r="H82" s="17">
        <f t="shared" si="16"/>
        <v>2.889694444562807E-2</v>
      </c>
      <c r="I82" s="17">
        <f t="shared" si="16"/>
        <v>0</v>
      </c>
      <c r="J82" s="17">
        <f t="shared" si="16"/>
        <v>2.6394587886357044E-2</v>
      </c>
      <c r="K82" s="17">
        <f t="shared" si="16"/>
        <v>3.5140866384919339E-2</v>
      </c>
    </row>
    <row r="83" spans="2:12" x14ac:dyDescent="0.25">
      <c r="B83" s="54"/>
      <c r="C83" s="6" t="s">
        <v>4</v>
      </c>
      <c r="D83" s="17">
        <v>49979753996</v>
      </c>
      <c r="E83" s="17">
        <v>55781498787</v>
      </c>
      <c r="F83" s="17">
        <v>0</v>
      </c>
      <c r="G83" s="17">
        <v>133560646147</v>
      </c>
      <c r="H83" s="17">
        <f t="shared" si="16"/>
        <v>6.306996297345982E-2</v>
      </c>
      <c r="I83" s="17">
        <f t="shared" si="16"/>
        <v>4.8230558864604207E-2</v>
      </c>
      <c r="J83" s="17">
        <f t="shared" si="16"/>
        <v>0</v>
      </c>
      <c r="K83" s="17">
        <f t="shared" si="16"/>
        <v>6.5155790606330366E-2</v>
      </c>
    </row>
    <row r="84" spans="2:12" x14ac:dyDescent="0.25">
      <c r="B84" s="54"/>
      <c r="C84" s="6" t="s">
        <v>5</v>
      </c>
      <c r="D84" s="17">
        <v>33057845899</v>
      </c>
      <c r="E84" s="17">
        <v>66568027593</v>
      </c>
      <c r="F84" s="17">
        <v>93804334965</v>
      </c>
      <c r="G84" s="17">
        <v>0</v>
      </c>
      <c r="H84" s="17">
        <f>(D84*$O$31)/(R$35*10^6)</f>
        <v>4.1716033996468539E-2</v>
      </c>
      <c r="I84" s="17">
        <f t="shared" si="16"/>
        <v>5.7556954243635772E-2</v>
      </c>
      <c r="J84" s="17">
        <f t="shared" si="16"/>
        <v>6.0499372049072235E-2</v>
      </c>
      <c r="K84" s="17">
        <f t="shared" si="16"/>
        <v>0</v>
      </c>
    </row>
    <row r="85" spans="2:12" x14ac:dyDescent="0.25">
      <c r="B85" s="54">
        <v>2015</v>
      </c>
      <c r="C85" s="6" t="s">
        <v>2</v>
      </c>
      <c r="D85" s="18">
        <v>0</v>
      </c>
      <c r="E85" s="18">
        <v>22007533783</v>
      </c>
      <c r="F85" s="18">
        <v>36371549785</v>
      </c>
      <c r="G85" s="18">
        <v>43012147573</v>
      </c>
      <c r="H85" s="18">
        <f>(D85*$O$32)/(R$36*10^6)</f>
        <v>0</v>
      </c>
      <c r="I85" s="18">
        <f>(E85*$O$32)/(S$36*10^6)</f>
        <v>1.5856946146412063E-2</v>
      </c>
      <c r="J85" s="18">
        <f>(F85*$O$32)/(T$36*10^6)</f>
        <v>1.9450163399544841E-2</v>
      </c>
      <c r="K85" s="18">
        <f>(G85*$O$32)/(U$36*10^6)</f>
        <v>1.7232375293718832E-2</v>
      </c>
    </row>
    <row r="86" spans="2:12" x14ac:dyDescent="0.25">
      <c r="B86" s="54"/>
      <c r="C86" s="6" t="s">
        <v>3</v>
      </c>
      <c r="D86" s="18">
        <v>20758317735</v>
      </c>
      <c r="E86" s="18">
        <v>0</v>
      </c>
      <c r="F86" s="18">
        <v>35422564779</v>
      </c>
      <c r="G86" s="18">
        <v>64438899817</v>
      </c>
      <c r="H86" s="18">
        <f t="shared" ref="H86:H88" si="17">(D86*$O$32)/(R$36*10^6)</f>
        <v>2.1588215123947707E-2</v>
      </c>
      <c r="I86" s="18">
        <f t="shared" ref="I86:I88" si="18">(E86*$O$32)/(S$36*10^6)</f>
        <v>0</v>
      </c>
      <c r="J86" s="18">
        <f t="shared" ref="J86:J88" si="19">(F86*$O$32)/(T$36*10^6)</f>
        <v>1.8942681218017614E-2</v>
      </c>
      <c r="K86" s="18">
        <f t="shared" ref="K86:K88" si="20">(G86*$O$32)/(U$36*10^6)</f>
        <v>2.5816783579017264E-2</v>
      </c>
    </row>
    <row r="87" spans="2:12" x14ac:dyDescent="0.25">
      <c r="B87" s="54"/>
      <c r="C87" s="6" t="s">
        <v>4</v>
      </c>
      <c r="D87" s="18">
        <v>42997774784</v>
      </c>
      <c r="E87" s="18">
        <v>47162982775</v>
      </c>
      <c r="F87" s="18">
        <v>0</v>
      </c>
      <c r="G87" s="18">
        <v>114264551695</v>
      </c>
      <c r="H87" s="18">
        <f>(D87*$O$32)/(R$36*10^6)</f>
        <v>4.4716784073641894E-2</v>
      </c>
      <c r="I87" s="18">
        <f t="shared" si="18"/>
        <v>3.3982039302605974E-2</v>
      </c>
      <c r="J87" s="18">
        <f t="shared" si="19"/>
        <v>0</v>
      </c>
      <c r="K87" s="18">
        <f>(G87*$O$32)/(U$36*10^6)</f>
        <v>4.5778919414217002E-2</v>
      </c>
    </row>
    <row r="88" spans="2:12" x14ac:dyDescent="0.25">
      <c r="B88" s="54"/>
      <c r="C88" s="6" t="s">
        <v>5</v>
      </c>
      <c r="D88" s="18">
        <v>30077279108</v>
      </c>
      <c r="E88" s="18">
        <v>56556177904</v>
      </c>
      <c r="F88" s="18">
        <v>79573628425</v>
      </c>
      <c r="G88" s="18">
        <v>0</v>
      </c>
      <c r="H88" s="18">
        <f t="shared" si="17"/>
        <v>3.1279739524929379E-2</v>
      </c>
      <c r="I88" s="18">
        <f t="shared" si="18"/>
        <v>4.0750057508187436E-2</v>
      </c>
      <c r="J88" s="18">
        <f t="shared" si="19"/>
        <v>4.2553041712817298E-2</v>
      </c>
      <c r="K88" s="18">
        <f t="shared" si="20"/>
        <v>0</v>
      </c>
    </row>
    <row r="91" spans="2:12" x14ac:dyDescent="0.25">
      <c r="B91" s="53"/>
      <c r="C91" s="53"/>
      <c r="D91" s="53"/>
      <c r="E91" s="53"/>
      <c r="I91" s="31"/>
      <c r="J91" s="31"/>
      <c r="K91" s="31"/>
      <c r="L91" s="31"/>
    </row>
    <row r="92" spans="2:12" x14ac:dyDescent="0.25">
      <c r="B92" s="53"/>
      <c r="C92" s="53"/>
      <c r="D92" s="53"/>
      <c r="E92" s="53"/>
      <c r="I92" s="31"/>
      <c r="J92" s="31"/>
      <c r="K92" s="31"/>
      <c r="L92" s="31"/>
    </row>
  </sheetData>
  <sortState columnSort="1" ref="Q15:T35">
    <sortCondition descending="1" ref="Q15:T15"/>
  </sortState>
  <mergeCells count="26">
    <mergeCell ref="B91:E92"/>
    <mergeCell ref="B81:B84"/>
    <mergeCell ref="B85:B88"/>
    <mergeCell ref="B57:B60"/>
    <mergeCell ref="B61:B64"/>
    <mergeCell ref="B65:B68"/>
    <mergeCell ref="B69:B72"/>
    <mergeCell ref="B73:B76"/>
    <mergeCell ref="B77:B80"/>
    <mergeCell ref="B53:B5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N47:R47"/>
    <mergeCell ref="L17:L20"/>
    <mergeCell ref="D15:G15"/>
    <mergeCell ref="R13:U13"/>
    <mergeCell ref="H13:K14"/>
    <mergeCell ref="D13:G13"/>
    <mergeCell ref="H15:K15"/>
  </mergeCells>
  <hyperlinks>
    <hyperlink ref="B12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" workbookViewId="0">
      <selection activeCell="C38" sqref="C38"/>
    </sheetView>
  </sheetViews>
  <sheetFormatPr defaultColWidth="11.42578125" defaultRowHeight="15" x14ac:dyDescent="0.25"/>
  <sheetData>
    <row r="1" spans="1:7" x14ac:dyDescent="0.25">
      <c r="A1" s="32" t="s">
        <v>34</v>
      </c>
    </row>
    <row r="3" spans="1:7" x14ac:dyDescent="0.25">
      <c r="A3" s="32" t="s">
        <v>35</v>
      </c>
      <c r="B3" s="33">
        <v>42412.084131944444</v>
      </c>
    </row>
    <row r="4" spans="1:7" x14ac:dyDescent="0.25">
      <c r="A4" s="32" t="s">
        <v>36</v>
      </c>
      <c r="B4" s="33">
        <v>42422.53468626157</v>
      </c>
    </row>
    <row r="5" spans="1:7" x14ac:dyDescent="0.25">
      <c r="A5" s="32" t="s">
        <v>37</v>
      </c>
      <c r="B5" s="32" t="s">
        <v>38</v>
      </c>
    </row>
    <row r="7" spans="1:7" x14ac:dyDescent="0.25">
      <c r="A7" s="32" t="s">
        <v>39</v>
      </c>
      <c r="B7" s="32" t="s">
        <v>40</v>
      </c>
    </row>
    <row r="8" spans="1:7" x14ac:dyDescent="0.25">
      <c r="A8" s="32" t="s">
        <v>41</v>
      </c>
      <c r="B8" s="32" t="s">
        <v>42</v>
      </c>
    </row>
    <row r="9" spans="1:7" x14ac:dyDescent="0.25">
      <c r="A9" s="32" t="s">
        <v>43</v>
      </c>
      <c r="B9" s="32" t="s">
        <v>44</v>
      </c>
    </row>
    <row r="11" spans="1:7" x14ac:dyDescent="0.25">
      <c r="A11" s="34" t="s">
        <v>45</v>
      </c>
      <c r="B11" s="34" t="s">
        <v>46</v>
      </c>
      <c r="C11" s="34" t="s">
        <v>47</v>
      </c>
      <c r="D11" s="34" t="s">
        <v>49</v>
      </c>
      <c r="E11" s="34" t="s">
        <v>51</v>
      </c>
      <c r="F11" s="34" t="s">
        <v>50</v>
      </c>
      <c r="G11" s="34" t="s">
        <v>48</v>
      </c>
    </row>
    <row r="12" spans="1:7" x14ac:dyDescent="0.25">
      <c r="A12" s="34" t="s">
        <v>52</v>
      </c>
      <c r="B12" s="35" t="s">
        <v>33</v>
      </c>
      <c r="C12" s="36">
        <v>-155967.1</v>
      </c>
      <c r="D12" s="36">
        <v>-16260</v>
      </c>
      <c r="E12" s="36">
        <v>-34176.1</v>
      </c>
      <c r="F12" s="36">
        <v>-32494.2</v>
      </c>
      <c r="G12" s="36">
        <v>-50752.9</v>
      </c>
    </row>
    <row r="13" spans="1:7" x14ac:dyDescent="0.25">
      <c r="A13" s="34" t="s">
        <v>53</v>
      </c>
      <c r="B13" s="35" t="s">
        <v>33</v>
      </c>
      <c r="C13" s="36">
        <v>-101646.9</v>
      </c>
      <c r="D13" s="36">
        <v>-7861</v>
      </c>
      <c r="E13" s="36">
        <v>-21147</v>
      </c>
      <c r="F13" s="36">
        <v>-22225.5</v>
      </c>
      <c r="G13" s="36">
        <v>-35066</v>
      </c>
    </row>
    <row r="14" spans="1:7" x14ac:dyDescent="0.25">
      <c r="A14" s="34" t="s">
        <v>54</v>
      </c>
      <c r="B14" s="35" t="s">
        <v>33</v>
      </c>
      <c r="C14" s="36">
        <v>-19155.599999999999</v>
      </c>
      <c r="D14" s="36">
        <v>-6608</v>
      </c>
      <c r="E14" s="36">
        <v>-16404</v>
      </c>
      <c r="F14" s="36">
        <v>-19583.599999999999</v>
      </c>
      <c r="G14" s="36">
        <v>18179</v>
      </c>
    </row>
    <row r="15" spans="1:7" x14ac:dyDescent="0.25">
      <c r="A15" s="34" t="s">
        <v>55</v>
      </c>
      <c r="B15" s="35" t="s">
        <v>33</v>
      </c>
      <c r="C15" s="36">
        <v>-149133.4</v>
      </c>
      <c r="D15" s="36">
        <v>-3839</v>
      </c>
      <c r="E15" s="36">
        <v>-44074</v>
      </c>
      <c r="F15" s="36">
        <v>-22189</v>
      </c>
      <c r="G15" s="36">
        <v>-67828</v>
      </c>
    </row>
    <row r="16" spans="1:7" x14ac:dyDescent="0.25">
      <c r="A16" s="34" t="s">
        <v>56</v>
      </c>
      <c r="B16" s="36">
        <v>-271655.90000000002</v>
      </c>
      <c r="C16" s="36">
        <v>-206426.4</v>
      </c>
      <c r="D16" s="36">
        <v>-3106</v>
      </c>
      <c r="E16" s="36">
        <v>-41358</v>
      </c>
      <c r="F16" s="36">
        <v>-49226</v>
      </c>
      <c r="G16" s="36">
        <v>-87139</v>
      </c>
    </row>
    <row r="17" spans="1:7" x14ac:dyDescent="0.25">
      <c r="A17" s="34" t="s">
        <v>57</v>
      </c>
      <c r="B17" s="36">
        <v>-336480.7</v>
      </c>
      <c r="C17" s="36">
        <v>-249121.1</v>
      </c>
      <c r="D17" s="36">
        <v>-2960</v>
      </c>
      <c r="E17" s="36">
        <v>-47473</v>
      </c>
      <c r="F17" s="36">
        <v>-63195.9</v>
      </c>
      <c r="G17" s="36">
        <v>-92702</v>
      </c>
    </row>
    <row r="18" spans="1:7" x14ac:dyDescent="0.25">
      <c r="A18" s="34" t="s">
        <v>58</v>
      </c>
      <c r="B18" s="36">
        <v>-322805.90000000002</v>
      </c>
      <c r="C18" s="36">
        <v>-241065.5</v>
      </c>
      <c r="D18" s="36">
        <v>-364</v>
      </c>
      <c r="E18" s="36">
        <v>-51662</v>
      </c>
      <c r="F18" s="36">
        <v>-59687.7</v>
      </c>
      <c r="G18" s="36">
        <v>-84939</v>
      </c>
    </row>
    <row r="19" spans="1:7" x14ac:dyDescent="0.25">
      <c r="A19" s="34" t="s">
        <v>59</v>
      </c>
      <c r="B19" s="36">
        <v>-293893.8</v>
      </c>
      <c r="C19" s="36">
        <v>-219061.6</v>
      </c>
      <c r="D19" s="36">
        <v>11229</v>
      </c>
      <c r="E19" s="36">
        <v>-62172</v>
      </c>
      <c r="F19" s="36">
        <v>-56089.2</v>
      </c>
      <c r="G19" s="36">
        <v>-78619</v>
      </c>
    </row>
    <row r="20" spans="1:7" x14ac:dyDescent="0.25">
      <c r="A20" s="34" t="s">
        <v>60</v>
      </c>
      <c r="B20" s="36">
        <v>-197959.6</v>
      </c>
      <c r="C20" s="36">
        <v>-132273.1</v>
      </c>
      <c r="D20" s="36">
        <v>22144</v>
      </c>
      <c r="E20" s="36">
        <v>-55549</v>
      </c>
      <c r="F20" s="36">
        <v>-43400.3</v>
      </c>
      <c r="G20" s="36">
        <v>-41200</v>
      </c>
    </row>
    <row r="21" spans="1:7" x14ac:dyDescent="0.25">
      <c r="A21" s="34" t="s">
        <v>61</v>
      </c>
      <c r="B21" s="36">
        <v>-117422.1</v>
      </c>
      <c r="C21" s="36">
        <v>-59827.3</v>
      </c>
      <c r="D21" s="36">
        <v>21620</v>
      </c>
      <c r="E21" s="36">
        <v>-24571</v>
      </c>
      <c r="F21" s="36">
        <v>-49491.7</v>
      </c>
      <c r="G21" s="36">
        <v>4706</v>
      </c>
    </row>
    <row r="22" spans="1:7" x14ac:dyDescent="0.25">
      <c r="A22" s="34" t="s">
        <v>62</v>
      </c>
      <c r="B22" s="36">
        <v>-319052.40000000002</v>
      </c>
      <c r="C22" s="36">
        <v>-207819.1</v>
      </c>
      <c r="D22" s="36">
        <v>-49385</v>
      </c>
      <c r="E22" s="36">
        <v>-43936</v>
      </c>
      <c r="F22" s="36">
        <v>-63532.9</v>
      </c>
      <c r="G22" s="36">
        <v>-4531</v>
      </c>
    </row>
    <row r="23" spans="1:7" x14ac:dyDescent="0.25">
      <c r="A23" s="34" t="s">
        <v>63</v>
      </c>
      <c r="B23" s="36">
        <v>-820313.4</v>
      </c>
      <c r="C23" s="36">
        <v>-581360.1</v>
      </c>
      <c r="D23" s="36">
        <v>-118237</v>
      </c>
      <c r="E23" s="36">
        <v>-82881</v>
      </c>
      <c r="F23" s="36">
        <v>-138878</v>
      </c>
      <c r="G23" s="36">
        <v>-79590</v>
      </c>
    </row>
    <row r="24" spans="1:7" x14ac:dyDescent="0.25">
      <c r="A24" s="34" t="s">
        <v>64</v>
      </c>
      <c r="B24" s="36">
        <v>-822971.1</v>
      </c>
      <c r="C24" s="36">
        <v>-589224</v>
      </c>
      <c r="D24" s="36">
        <v>-101445</v>
      </c>
      <c r="E24" s="36">
        <v>-68121</v>
      </c>
      <c r="F24" s="36">
        <v>-135795</v>
      </c>
      <c r="G24" s="36">
        <v>-108904</v>
      </c>
    </row>
    <row r="25" spans="1:7" x14ac:dyDescent="0.25">
      <c r="A25" s="34" t="s">
        <v>65</v>
      </c>
      <c r="B25" s="36">
        <v>-597078</v>
      </c>
      <c r="C25" s="36">
        <v>-407769.7</v>
      </c>
      <c r="D25" s="36">
        <v>-101265</v>
      </c>
      <c r="E25" s="36">
        <v>-56954</v>
      </c>
      <c r="F25" s="36">
        <v>-104961</v>
      </c>
      <c r="G25" s="36">
        <v>-25863</v>
      </c>
    </row>
    <row r="26" spans="1:7" x14ac:dyDescent="0.25">
      <c r="A26" s="34" t="s">
        <v>66</v>
      </c>
      <c r="B26" s="36">
        <v>-573413.1</v>
      </c>
      <c r="C26" s="36">
        <v>-359705.2</v>
      </c>
      <c r="D26" s="36">
        <v>-108903</v>
      </c>
      <c r="E26" s="36">
        <v>-48102</v>
      </c>
      <c r="F26" s="36">
        <v>-100448</v>
      </c>
      <c r="G26" s="36">
        <v>-2421</v>
      </c>
    </row>
    <row r="27" spans="1:7" x14ac:dyDescent="0.25">
      <c r="A27" s="34" t="s">
        <v>67</v>
      </c>
      <c r="B27" s="36">
        <v>-445217.4</v>
      </c>
      <c r="C27" s="36">
        <v>-294435.90000000002</v>
      </c>
      <c r="D27" s="36">
        <v>-71241</v>
      </c>
      <c r="E27" s="36">
        <v>-47307</v>
      </c>
      <c r="F27" s="36">
        <v>-86397</v>
      </c>
      <c r="G27" s="36">
        <v>-3118</v>
      </c>
    </row>
    <row r="28" spans="1:7" x14ac:dyDescent="0.25">
      <c r="A28" s="34" t="s">
        <v>68</v>
      </c>
      <c r="B28" s="36">
        <v>-418884.9</v>
      </c>
      <c r="C28" s="36">
        <v>-260926.9</v>
      </c>
      <c r="D28" s="36">
        <v>-61319</v>
      </c>
      <c r="E28" s="36">
        <v>-49038</v>
      </c>
      <c r="F28" s="36">
        <v>-84127</v>
      </c>
      <c r="G28" s="36">
        <v>8931</v>
      </c>
    </row>
    <row r="30" spans="1:7" x14ac:dyDescent="0.25">
      <c r="A30" s="32" t="s">
        <v>69</v>
      </c>
    </row>
    <row r="31" spans="1:7" x14ac:dyDescent="0.25">
      <c r="A31" s="32" t="s">
        <v>33</v>
      </c>
      <c r="B31" s="32" t="s">
        <v>70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3"/>
  <sheetViews>
    <sheetView topLeftCell="I1" workbookViewId="0">
      <selection activeCell="A2" sqref="A2:E73"/>
    </sheetView>
  </sheetViews>
  <sheetFormatPr defaultColWidth="11.42578125" defaultRowHeight="15" x14ac:dyDescent="0.25"/>
  <sheetData>
    <row r="1" spans="1:27" x14ac:dyDescent="0.25">
      <c r="B1" s="34" t="s">
        <v>142</v>
      </c>
      <c r="C1" s="34" t="s">
        <v>142</v>
      </c>
      <c r="D1" s="34" t="s">
        <v>142</v>
      </c>
      <c r="E1" s="34" t="s">
        <v>142</v>
      </c>
      <c r="I1" s="34" t="s">
        <v>143</v>
      </c>
      <c r="J1" s="34" t="s">
        <v>143</v>
      </c>
      <c r="K1" s="34" t="s">
        <v>143</v>
      </c>
      <c r="L1" s="34" t="s">
        <v>143</v>
      </c>
      <c r="O1" s="50" t="s">
        <v>461</v>
      </c>
      <c r="P1" s="50"/>
      <c r="Q1" s="50"/>
      <c r="R1" s="50"/>
      <c r="S1" s="50" t="s">
        <v>144</v>
      </c>
      <c r="T1" s="50"/>
      <c r="U1" s="50"/>
      <c r="V1" s="50"/>
      <c r="X1" s="50" t="s">
        <v>145</v>
      </c>
      <c r="Y1" s="50"/>
      <c r="Z1" s="50"/>
      <c r="AA1" s="50"/>
    </row>
    <row r="2" spans="1:27" x14ac:dyDescent="0.25">
      <c r="A2" s="34" t="s">
        <v>45</v>
      </c>
      <c r="B2" s="34" t="s">
        <v>49</v>
      </c>
      <c r="C2" s="34" t="s">
        <v>51</v>
      </c>
      <c r="D2" s="34" t="s">
        <v>50</v>
      </c>
      <c r="E2" s="34" t="s">
        <v>48</v>
      </c>
      <c r="I2" s="34" t="s">
        <v>49</v>
      </c>
      <c r="J2" s="34" t="s">
        <v>51</v>
      </c>
      <c r="K2" s="34" t="s">
        <v>50</v>
      </c>
      <c r="L2" s="34" t="s">
        <v>48</v>
      </c>
      <c r="O2" s="6" t="s">
        <v>2</v>
      </c>
      <c r="P2" s="6" t="s">
        <v>3</v>
      </c>
      <c r="Q2" s="6" t="s">
        <v>4</v>
      </c>
      <c r="R2" s="6" t="s">
        <v>5</v>
      </c>
      <c r="S2" s="6" t="s">
        <v>2</v>
      </c>
      <c r="T2" s="6" t="s">
        <v>3</v>
      </c>
      <c r="U2" s="6" t="s">
        <v>4</v>
      </c>
      <c r="V2" s="6" t="s">
        <v>5</v>
      </c>
      <c r="X2" s="6" t="s">
        <v>2</v>
      </c>
      <c r="Y2" s="6" t="s">
        <v>3</v>
      </c>
      <c r="Z2" s="6" t="s">
        <v>4</v>
      </c>
      <c r="AA2" s="6" t="s">
        <v>5</v>
      </c>
    </row>
    <row r="3" spans="1:27" x14ac:dyDescent="0.25">
      <c r="A3" s="34" t="s">
        <v>71</v>
      </c>
      <c r="B3" s="35" t="e">
        <f>NA()</f>
        <v>#N/A</v>
      </c>
      <c r="C3" s="35" t="e">
        <f>NA()</f>
        <v>#N/A</v>
      </c>
      <c r="D3" s="36">
        <v>-11224.334000000001</v>
      </c>
      <c r="E3" s="35" t="e">
        <f>NA()</f>
        <v>#N/A</v>
      </c>
      <c r="I3" s="35" t="e">
        <f>NA()</f>
        <v>#N/A</v>
      </c>
      <c r="J3" s="35" t="e">
        <f>NA()</f>
        <v>#N/A</v>
      </c>
      <c r="K3" s="36">
        <v>-27438.400000000001</v>
      </c>
      <c r="L3" s="35" t="e">
        <f>NA()</f>
        <v>#N/A</v>
      </c>
      <c r="N3" s="34" t="s">
        <v>75</v>
      </c>
      <c r="O3">
        <v>144747.76</v>
      </c>
      <c r="P3">
        <v>287181.88</v>
      </c>
      <c r="Q3">
        <v>345734.99</v>
      </c>
      <c r="R3">
        <v>509774.44</v>
      </c>
      <c r="S3">
        <v>-1.9402526850847292E-2</v>
      </c>
      <c r="T3">
        <v>-2.1505655579662615E-2</v>
      </c>
      <c r="U3">
        <v>-2.584344702860419E-2</v>
      </c>
      <c r="V3">
        <v>-1.7196821402030278E-2</v>
      </c>
      <c r="X3" t="e">
        <f>NA()</f>
        <v>#N/A</v>
      </c>
      <c r="Y3" t="e">
        <f>NA()</f>
        <v>#N/A</v>
      </c>
      <c r="Z3" t="e">
        <f>NA()</f>
        <v>#N/A</v>
      </c>
      <c r="AA3" t="e">
        <f>NA()</f>
        <v>#N/A</v>
      </c>
    </row>
    <row r="4" spans="1:27" x14ac:dyDescent="0.25">
      <c r="A4" s="34" t="s">
        <v>72</v>
      </c>
      <c r="B4" s="35" t="e">
        <f>NA()</f>
        <v>#N/A</v>
      </c>
      <c r="C4" s="35" t="e">
        <f>NA()</f>
        <v>#N/A</v>
      </c>
      <c r="D4" s="36">
        <v>-9760.9606999999996</v>
      </c>
      <c r="E4" s="35" t="e">
        <f>NA()</f>
        <v>#N/A</v>
      </c>
      <c r="I4" s="35" t="e">
        <f>NA()</f>
        <v>#N/A</v>
      </c>
      <c r="J4" s="35" t="e">
        <f>NA()</f>
        <v>#N/A</v>
      </c>
      <c r="K4" s="36">
        <v>-3260.6</v>
      </c>
      <c r="L4" s="35" t="e">
        <f>NA()</f>
        <v>#N/A</v>
      </c>
      <c r="N4" s="34" t="s">
        <v>76</v>
      </c>
      <c r="O4">
        <v>147379.96</v>
      </c>
      <c r="P4">
        <v>291095.89</v>
      </c>
      <c r="Q4">
        <v>349519.12</v>
      </c>
      <c r="R4">
        <v>512593.79</v>
      </c>
      <c r="S4">
        <v>-1.8080929727488055E-2</v>
      </c>
      <c r="T4">
        <v>-2.0314522819267562E-2</v>
      </c>
      <c r="U4">
        <v>-1.5710621782293339E-2</v>
      </c>
      <c r="V4">
        <v>-1.7102236061033827E-2</v>
      </c>
      <c r="X4" t="e">
        <f>NA()</f>
        <v>#N/A</v>
      </c>
      <c r="Y4" t="e">
        <f>NA()</f>
        <v>#N/A</v>
      </c>
      <c r="Z4" t="e">
        <f>NA()</f>
        <v>#N/A</v>
      </c>
      <c r="AA4" t="e">
        <f>NA()</f>
        <v>#N/A</v>
      </c>
    </row>
    <row r="5" spans="1:27" x14ac:dyDescent="0.25">
      <c r="A5" s="34" t="s">
        <v>73</v>
      </c>
      <c r="B5" s="35" t="e">
        <f>NA()</f>
        <v>#N/A</v>
      </c>
      <c r="C5" s="35" t="e">
        <f>NA()</f>
        <v>#N/A</v>
      </c>
      <c r="D5" s="36">
        <v>-10333.049999999999</v>
      </c>
      <c r="E5" s="35" t="e">
        <f>NA()</f>
        <v>#N/A</v>
      </c>
      <c r="I5" s="35" t="e">
        <f>NA()</f>
        <v>#N/A</v>
      </c>
      <c r="J5" s="35" t="e">
        <f>NA()</f>
        <v>#N/A</v>
      </c>
      <c r="K5" s="36">
        <v>-15597.7</v>
      </c>
      <c r="L5" s="35" t="e">
        <f>NA()</f>
        <v>#N/A</v>
      </c>
      <c r="N5" s="34" t="s">
        <v>77</v>
      </c>
      <c r="O5">
        <v>150107.23000000001</v>
      </c>
      <c r="P5">
        <v>295109.67</v>
      </c>
      <c r="Q5">
        <v>354636.84</v>
      </c>
      <c r="R5">
        <v>517801.84</v>
      </c>
      <c r="S5">
        <v>-1.0153151850180701E-2</v>
      </c>
      <c r="T5">
        <v>-1.0288999001625396E-2</v>
      </c>
      <c r="U5">
        <v>-2.0021538935436033E-2</v>
      </c>
      <c r="V5">
        <v>-1.693022180067958E-2</v>
      </c>
      <c r="X5">
        <v>-1.9402526850847292E-2</v>
      </c>
      <c r="Y5">
        <v>-2.1505655579662615E-2</v>
      </c>
      <c r="Z5">
        <v>-2.584344702860419E-2</v>
      </c>
      <c r="AA5">
        <v>-1.7196821402030278E-2</v>
      </c>
    </row>
    <row r="6" spans="1:27" x14ac:dyDescent="0.25">
      <c r="A6" s="34" t="s">
        <v>74</v>
      </c>
      <c r="B6" s="35" t="e">
        <f>NA()</f>
        <v>#N/A</v>
      </c>
      <c r="C6" s="35" t="e">
        <f>NA()</f>
        <v>#N/A</v>
      </c>
      <c r="D6" s="36">
        <v>-959.61185</v>
      </c>
      <c r="E6" s="35" t="e">
        <f>NA()</f>
        <v>#N/A</v>
      </c>
      <c r="G6">
        <f>H6/4</f>
        <v>-12688.225</v>
      </c>
      <c r="H6" s="36">
        <v>-50752.9</v>
      </c>
      <c r="I6" s="35" t="e">
        <f>NA()</f>
        <v>#N/A</v>
      </c>
      <c r="J6" s="35" t="e">
        <f>NA()</f>
        <v>#N/A</v>
      </c>
      <c r="K6" s="36">
        <v>13993</v>
      </c>
      <c r="L6" s="35" t="e">
        <f>NA()</f>
        <v>#N/A</v>
      </c>
      <c r="N6" s="34" t="s">
        <v>78</v>
      </c>
      <c r="O6">
        <v>152869.16</v>
      </c>
      <c r="P6">
        <v>299298.76</v>
      </c>
      <c r="Q6">
        <v>358303.93</v>
      </c>
      <c r="R6">
        <v>524679.31000000006</v>
      </c>
      <c r="S6">
        <v>-1.8169195801167482E-3</v>
      </c>
      <c r="T6">
        <v>-1.9758563316466797E-2</v>
      </c>
      <c r="U6">
        <v>-1.6643322890709015E-3</v>
      </c>
      <c r="V6">
        <v>-1.6708301305039072E-2</v>
      </c>
      <c r="X6" t="e">
        <f>NA()</f>
        <v>#N/A</v>
      </c>
      <c r="Y6" t="e">
        <f>NA()</f>
        <v>#N/A</v>
      </c>
      <c r="Z6" t="e">
        <f>NA()</f>
        <v>#N/A</v>
      </c>
      <c r="AA6" t="e">
        <f>NA()</f>
        <v>#N/A</v>
      </c>
    </row>
    <row r="7" spans="1:27" x14ac:dyDescent="0.25">
      <c r="A7" s="34" t="s">
        <v>75</v>
      </c>
      <c r="B7" s="35">
        <v>-2808.4722999999999</v>
      </c>
      <c r="C7" s="35">
        <v>-6176.0346</v>
      </c>
      <c r="D7" s="36">
        <v>-8934.9838999999993</v>
      </c>
      <c r="E7">
        <v>-8766.5</v>
      </c>
      <c r="G7">
        <v>-8766.5</v>
      </c>
      <c r="H7" t="e">
        <f>NA()</f>
        <v>#N/A</v>
      </c>
      <c r="I7" s="36">
        <v>-919</v>
      </c>
      <c r="J7" s="36">
        <v>-16568.3</v>
      </c>
      <c r="K7" s="36">
        <v>-25118.6</v>
      </c>
      <c r="L7" s="35" t="e">
        <f>NA()</f>
        <v>#N/A</v>
      </c>
      <c r="N7" s="34" t="s">
        <v>79</v>
      </c>
      <c r="O7">
        <v>156764.01</v>
      </c>
      <c r="P7">
        <v>304325.61</v>
      </c>
      <c r="Q7">
        <v>366422.51</v>
      </c>
      <c r="R7">
        <v>529206.30000000005</v>
      </c>
      <c r="S7">
        <v>-1.2549660473727355E-2</v>
      </c>
      <c r="T7">
        <v>5.191252553473893E-3</v>
      </c>
      <c r="U7">
        <v>-1.0877204569118856E-2</v>
      </c>
      <c r="V7">
        <v>8.5878607265257416E-3</v>
      </c>
      <c r="X7" t="e">
        <f>NA()</f>
        <v>#N/A</v>
      </c>
      <c r="Y7" t="e">
        <f>NA()</f>
        <v>#N/A</v>
      </c>
      <c r="Z7" t="e">
        <f>NA()</f>
        <v>#N/A</v>
      </c>
      <c r="AA7" t="e">
        <f>NA()</f>
        <v>#N/A</v>
      </c>
    </row>
    <row r="8" spans="1:27" x14ac:dyDescent="0.25">
      <c r="A8" s="34" t="s">
        <v>76</v>
      </c>
      <c r="B8" s="35">
        <v>-2664.7667000000001</v>
      </c>
      <c r="C8" s="35">
        <v>-5913.4741000000004</v>
      </c>
      <c r="D8" s="36">
        <v>-5491.1626999999999</v>
      </c>
      <c r="E8">
        <v>-8766.5</v>
      </c>
      <c r="G8">
        <v>-8766.5</v>
      </c>
      <c r="H8" t="e">
        <f>NA()</f>
        <v>#N/A</v>
      </c>
      <c r="I8" s="36">
        <v>-4532</v>
      </c>
      <c r="J8" s="36">
        <v>-978.1</v>
      </c>
      <c r="K8" s="36">
        <v>1013.6</v>
      </c>
      <c r="L8" s="35" t="e">
        <f>NA()</f>
        <v>#N/A</v>
      </c>
      <c r="N8" s="34" t="s">
        <v>80</v>
      </c>
      <c r="O8">
        <v>159768.32999999999</v>
      </c>
      <c r="P8">
        <v>308244.53999999998</v>
      </c>
      <c r="Q8">
        <v>368963.42</v>
      </c>
      <c r="R8">
        <v>528996.54</v>
      </c>
      <c r="S8">
        <v>4.3542133162435886E-3</v>
      </c>
      <c r="T8">
        <v>-3.2135772137277731E-2</v>
      </c>
      <c r="U8">
        <v>-1.38924796393095E-2</v>
      </c>
      <c r="V8">
        <v>8.5912660222692561E-3</v>
      </c>
      <c r="X8">
        <v>-1.8080929727488055E-2</v>
      </c>
      <c r="Y8">
        <v>-2.0314522819267562E-2</v>
      </c>
      <c r="Z8">
        <v>-1.5710621782293339E-2</v>
      </c>
      <c r="AA8">
        <v>-1.7102236061033827E-2</v>
      </c>
    </row>
    <row r="9" spans="1:27" x14ac:dyDescent="0.25">
      <c r="A9" s="34" t="s">
        <v>77</v>
      </c>
      <c r="B9" s="35">
        <v>-1524.0615</v>
      </c>
      <c r="C9" s="35">
        <v>-3036.3831</v>
      </c>
      <c r="D9" s="36">
        <v>-7100.3752999999997</v>
      </c>
      <c r="E9">
        <v>-8766.5</v>
      </c>
      <c r="G9">
        <v>-8766.5</v>
      </c>
      <c r="H9" t="e">
        <f>NA()</f>
        <v>#N/A</v>
      </c>
      <c r="I9" s="36">
        <v>67</v>
      </c>
      <c r="J9" s="36">
        <v>-2730.8</v>
      </c>
      <c r="K9" s="36">
        <v>-12302.1</v>
      </c>
      <c r="L9" s="35" t="e">
        <f>NA()</f>
        <v>#N/A</v>
      </c>
      <c r="N9" s="34" t="s">
        <v>81</v>
      </c>
      <c r="O9">
        <v>163279.19</v>
      </c>
      <c r="P9">
        <v>311470.8</v>
      </c>
      <c r="Q9">
        <v>372558.02</v>
      </c>
      <c r="R9">
        <v>528977.02</v>
      </c>
      <c r="S9">
        <v>-1.6388516503542182E-2</v>
      </c>
      <c r="T9">
        <v>-2.197890588780714E-2</v>
      </c>
      <c r="U9">
        <v>-5.5244431457951168E-3</v>
      </c>
      <c r="V9">
        <v>8.5915830521333426E-3</v>
      </c>
      <c r="X9" t="e">
        <f>NA()</f>
        <v>#N/A</v>
      </c>
      <c r="Y9" t="e">
        <f>NA()</f>
        <v>#N/A</v>
      </c>
      <c r="Z9" t="e">
        <f>NA()</f>
        <v>#N/A</v>
      </c>
      <c r="AA9" t="e">
        <f>NA()</f>
        <v>#N/A</v>
      </c>
    </row>
    <row r="10" spans="1:27" x14ac:dyDescent="0.25">
      <c r="A10" s="34" t="s">
        <v>78</v>
      </c>
      <c r="B10" s="35">
        <v>-277.75097</v>
      </c>
      <c r="C10" s="35">
        <v>-5913.7134999999998</v>
      </c>
      <c r="D10" s="36">
        <v>-596.33680000000004</v>
      </c>
      <c r="E10">
        <v>-8766.5</v>
      </c>
      <c r="G10">
        <f>H10/4</f>
        <v>-8766.5</v>
      </c>
      <c r="H10" s="36">
        <v>-35066</v>
      </c>
      <c r="I10" s="36">
        <v>-2477</v>
      </c>
      <c r="J10" s="36">
        <v>-865.5</v>
      </c>
      <c r="K10" s="36">
        <v>14181.2</v>
      </c>
      <c r="L10" s="35" t="e">
        <f>NA()</f>
        <v>#N/A</v>
      </c>
      <c r="N10" s="34" t="s">
        <v>82</v>
      </c>
      <c r="O10">
        <v>166356.59</v>
      </c>
      <c r="P10">
        <v>316067.81</v>
      </c>
      <c r="Q10">
        <v>377281.17</v>
      </c>
      <c r="R10">
        <v>529557.97</v>
      </c>
      <c r="S10">
        <v>-1.1654069730570938E-2</v>
      </c>
      <c r="T10">
        <v>-4.1684301859148511E-3</v>
      </c>
      <c r="U10">
        <v>-2.1965356235509978E-2</v>
      </c>
      <c r="V10">
        <v>8.5821576814338191E-3</v>
      </c>
      <c r="X10" t="e">
        <f>NA()</f>
        <v>#N/A</v>
      </c>
      <c r="Y10" t="e">
        <f>NA()</f>
        <v>#N/A</v>
      </c>
      <c r="Z10" t="e">
        <f>NA()</f>
        <v>#N/A</v>
      </c>
      <c r="AA10" t="e">
        <f>NA()</f>
        <v>#N/A</v>
      </c>
    </row>
    <row r="11" spans="1:27" x14ac:dyDescent="0.25">
      <c r="A11" s="34" t="s">
        <v>79</v>
      </c>
      <c r="B11" s="35">
        <v>-1967.3351</v>
      </c>
      <c r="C11" s="35">
        <v>1579.8311000000001</v>
      </c>
      <c r="D11" s="36">
        <v>-3985.6525999999999</v>
      </c>
      <c r="E11">
        <v>4544.75</v>
      </c>
      <c r="G11">
        <v>4544.75</v>
      </c>
      <c r="H11" t="e">
        <f>NA()</f>
        <v>#N/A</v>
      </c>
      <c r="I11" s="36">
        <v>907</v>
      </c>
      <c r="J11" s="36">
        <v>-8719.7000000000007</v>
      </c>
      <c r="K11" s="36">
        <v>-20066.5</v>
      </c>
      <c r="L11" s="35" t="e">
        <f>NA()</f>
        <v>#N/A</v>
      </c>
      <c r="N11" s="34" t="s">
        <v>83</v>
      </c>
      <c r="O11">
        <v>169978.38</v>
      </c>
      <c r="P11">
        <v>321804.25</v>
      </c>
      <c r="Q11">
        <v>382244.1</v>
      </c>
      <c r="R11">
        <v>543965.80000000005</v>
      </c>
      <c r="S11">
        <v>1.0130790162843062E-3</v>
      </c>
      <c r="T11">
        <v>-2.9226029177675559E-2</v>
      </c>
      <c r="U11">
        <v>-1.0120308462576662E-2</v>
      </c>
      <c r="V11">
        <v>-3.1172915650211831E-2</v>
      </c>
      <c r="X11">
        <v>-1.0153151850180701E-2</v>
      </c>
      <c r="Y11">
        <v>-1.0288999001625396E-2</v>
      </c>
      <c r="Z11">
        <v>-2.0021538935436033E-2</v>
      </c>
      <c r="AA11">
        <v>-1.693022180067958E-2</v>
      </c>
    </row>
    <row r="12" spans="1:27" x14ac:dyDescent="0.25">
      <c r="A12" s="34" t="s">
        <v>80</v>
      </c>
      <c r="B12" s="35">
        <v>695.66539</v>
      </c>
      <c r="C12" s="35">
        <v>-9905.6762999999901</v>
      </c>
      <c r="D12" s="36">
        <v>-5125.8167999999996</v>
      </c>
      <c r="E12">
        <v>4544.75</v>
      </c>
      <c r="G12">
        <v>4544.75</v>
      </c>
      <c r="H12" t="e">
        <f>NA()</f>
        <v>#N/A</v>
      </c>
      <c r="I12" s="36">
        <v>-1256</v>
      </c>
      <c r="J12" s="36">
        <v>-4725.3999999999996</v>
      </c>
      <c r="K12" s="36">
        <v>1387.9</v>
      </c>
      <c r="L12" s="35" t="e">
        <f>NA()</f>
        <v>#N/A</v>
      </c>
      <c r="N12" s="34" t="s">
        <v>84</v>
      </c>
      <c r="O12">
        <v>173071.89</v>
      </c>
      <c r="P12">
        <v>323883.09999999998</v>
      </c>
      <c r="Q12">
        <v>384491.29</v>
      </c>
      <c r="R12">
        <v>542909.77</v>
      </c>
      <c r="S12">
        <v>-7.1731440616959793E-3</v>
      </c>
      <c r="T12">
        <v>-3.3214922297582064E-2</v>
      </c>
      <c r="U12">
        <v>-6.136491154324979E-3</v>
      </c>
      <c r="V12">
        <v>-3.123355101898424E-2</v>
      </c>
      <c r="X12" t="e">
        <f>NA()</f>
        <v>#N/A</v>
      </c>
      <c r="Y12" t="e">
        <f>NA()</f>
        <v>#N/A</v>
      </c>
      <c r="Z12" t="e">
        <f>NA()</f>
        <v>#N/A</v>
      </c>
      <c r="AA12" t="e">
        <f>NA()</f>
        <v>#N/A</v>
      </c>
    </row>
    <row r="13" spans="1:27" x14ac:dyDescent="0.25">
      <c r="A13" s="34" t="s">
        <v>81</v>
      </c>
      <c r="B13" s="35">
        <v>-2675.9036999999998</v>
      </c>
      <c r="C13" s="35">
        <v>-6845.7874000000002</v>
      </c>
      <c r="D13" s="36">
        <v>-2058.1756</v>
      </c>
      <c r="E13">
        <v>4544.75</v>
      </c>
      <c r="G13">
        <v>4544.75</v>
      </c>
      <c r="H13" t="e">
        <f>NA()</f>
        <v>#N/A</v>
      </c>
      <c r="I13" s="36">
        <v>-930</v>
      </c>
      <c r="J13" s="36">
        <v>-6795.8</v>
      </c>
      <c r="K13" s="36">
        <v>-7139.3</v>
      </c>
      <c r="L13" s="35" t="e">
        <f>NA()</f>
        <v>#N/A</v>
      </c>
      <c r="N13" s="34" t="s">
        <v>85</v>
      </c>
      <c r="O13">
        <v>176381.49</v>
      </c>
      <c r="P13">
        <v>324554.83</v>
      </c>
      <c r="Q13">
        <v>387096.2</v>
      </c>
      <c r="R13">
        <v>543536.88</v>
      </c>
      <c r="S13">
        <v>-9.59888591484288E-3</v>
      </c>
      <c r="T13">
        <v>-2.4476083748314573E-2</v>
      </c>
      <c r="U13">
        <v>-1.5791406890586886E-2</v>
      </c>
      <c r="V13">
        <v>-3.1197515060983533E-2</v>
      </c>
      <c r="X13" t="e">
        <f>NA()</f>
        <v>#N/A</v>
      </c>
      <c r="Y13" t="e">
        <f>NA()</f>
        <v>#N/A</v>
      </c>
      <c r="Z13" t="e">
        <f>NA()</f>
        <v>#N/A</v>
      </c>
      <c r="AA13" t="e">
        <f>NA()</f>
        <v>#N/A</v>
      </c>
    </row>
    <row r="14" spans="1:27" x14ac:dyDescent="0.25">
      <c r="A14" s="34" t="s">
        <v>82</v>
      </c>
      <c r="B14" s="35">
        <v>-1938.7312999999999</v>
      </c>
      <c r="C14" s="35">
        <v>-1317.5065999999999</v>
      </c>
      <c r="D14" s="36">
        <v>-8287.1152999999995</v>
      </c>
      <c r="E14">
        <v>4544.75</v>
      </c>
      <c r="G14">
        <f>H14/4</f>
        <v>4544.75</v>
      </c>
      <c r="H14" s="36">
        <v>18179</v>
      </c>
      <c r="I14" s="36">
        <v>-5329</v>
      </c>
      <c r="J14" s="36">
        <v>3837.5</v>
      </c>
      <c r="K14" s="36">
        <v>6233.6</v>
      </c>
      <c r="L14" s="35" t="e">
        <f>NA()</f>
        <v>#N/A</v>
      </c>
      <c r="N14" s="34" t="s">
        <v>86</v>
      </c>
      <c r="O14">
        <v>179785.21</v>
      </c>
      <c r="P14">
        <v>328153.8</v>
      </c>
      <c r="Q14">
        <v>390651.4</v>
      </c>
      <c r="R14">
        <v>549012.43000000005</v>
      </c>
      <c r="S14">
        <v>-8.4802509616892299E-3</v>
      </c>
      <c r="T14">
        <v>-4.815120227161776E-2</v>
      </c>
      <c r="U14">
        <v>-2.4998213240756333E-2</v>
      </c>
      <c r="V14">
        <v>-3.0886368091884546E-2</v>
      </c>
      <c r="X14">
        <v>-1.8169195801167482E-3</v>
      </c>
      <c r="Y14">
        <v>-1.9758563316466797E-2</v>
      </c>
      <c r="Z14">
        <v>-1.6643322890709015E-3</v>
      </c>
      <c r="AA14">
        <v>-1.6708301305039072E-2</v>
      </c>
    </row>
    <row r="15" spans="1:27" x14ac:dyDescent="0.25">
      <c r="A15" s="34" t="s">
        <v>83</v>
      </c>
      <c r="B15" s="35">
        <v>172.20152999999999</v>
      </c>
      <c r="C15" s="35">
        <v>-9405.0604000000003</v>
      </c>
      <c r="D15" s="36">
        <v>-3868.4281999999998</v>
      </c>
      <c r="E15">
        <v>-16957</v>
      </c>
      <c r="G15">
        <v>-16957</v>
      </c>
      <c r="H15" t="e">
        <f>NA()</f>
        <v>#N/A</v>
      </c>
      <c r="I15" s="36">
        <v>4109</v>
      </c>
      <c r="J15" s="36">
        <v>-20367.3</v>
      </c>
      <c r="K15" s="36">
        <v>-19836.900000000001</v>
      </c>
      <c r="L15" s="35" t="e">
        <f>NA()</f>
        <v>#N/A</v>
      </c>
      <c r="N15" s="34" t="s">
        <v>87</v>
      </c>
      <c r="O15">
        <v>182310.44</v>
      </c>
      <c r="P15">
        <v>331524.36</v>
      </c>
      <c r="Q15">
        <v>393380.35</v>
      </c>
      <c r="R15">
        <v>547179.68000000005</v>
      </c>
      <c r="S15">
        <v>-4.404233569948051E-3</v>
      </c>
      <c r="T15">
        <v>-3.4916670980075191E-2</v>
      </c>
      <c r="U15">
        <v>-2.1849085751232872E-2</v>
      </c>
      <c r="V15">
        <v>-4.6342720548394625E-2</v>
      </c>
      <c r="X15" t="e">
        <f>NA()</f>
        <v>#N/A</v>
      </c>
      <c r="Y15" t="e">
        <f>NA()</f>
        <v>#N/A</v>
      </c>
      <c r="Z15" t="e">
        <f>NA()</f>
        <v>#N/A</v>
      </c>
      <c r="AA15" t="e">
        <f>NA()</f>
        <v>#N/A</v>
      </c>
    </row>
    <row r="16" spans="1:27" x14ac:dyDescent="0.25">
      <c r="A16" s="34" t="s">
        <v>84</v>
      </c>
      <c r="B16" s="35">
        <v>-1241.4695999999999</v>
      </c>
      <c r="C16" s="35">
        <v>-10757.752</v>
      </c>
      <c r="D16" s="36">
        <v>-2359.4274</v>
      </c>
      <c r="E16">
        <v>-16957</v>
      </c>
      <c r="G16">
        <v>-16957</v>
      </c>
      <c r="H16" t="e">
        <f>NA()</f>
        <v>#N/A</v>
      </c>
      <c r="I16" s="36">
        <v>-4606</v>
      </c>
      <c r="J16" s="36">
        <v>-4546.1000000000004</v>
      </c>
      <c r="K16" s="36">
        <v>4181.7</v>
      </c>
      <c r="L16" s="35" t="e">
        <f>NA()</f>
        <v>#N/A</v>
      </c>
      <c r="N16" s="34" t="s">
        <v>88</v>
      </c>
      <c r="O16">
        <v>185925.62</v>
      </c>
      <c r="P16">
        <v>334319.63</v>
      </c>
      <c r="Q16">
        <v>397209.94</v>
      </c>
      <c r="R16">
        <v>550811.6</v>
      </c>
      <c r="S16">
        <v>-1.0183064604006699E-2</v>
      </c>
      <c r="T16">
        <v>-3.930593605885481E-2</v>
      </c>
      <c r="U16">
        <v>-2.7473808938416801E-2</v>
      </c>
      <c r="V16">
        <v>-3.9844602038156061E-2</v>
      </c>
      <c r="X16" t="e">
        <f>NA()</f>
        <v>#N/A</v>
      </c>
      <c r="Y16" t="e">
        <f>NA()</f>
        <v>#N/A</v>
      </c>
      <c r="Z16" t="e">
        <f>NA()</f>
        <v>#N/A</v>
      </c>
      <c r="AA16" t="e">
        <f>NA()</f>
        <v>#N/A</v>
      </c>
    </row>
    <row r="17" spans="1:27" x14ac:dyDescent="0.25">
      <c r="A17" s="34" t="s">
        <v>85</v>
      </c>
      <c r="B17" s="35">
        <v>-1693.0658000000001</v>
      </c>
      <c r="C17" s="35">
        <v>-7943.8311999999996</v>
      </c>
      <c r="D17" s="36">
        <v>-6112.7936</v>
      </c>
      <c r="E17">
        <v>-16957</v>
      </c>
      <c r="G17">
        <v>-16957</v>
      </c>
      <c r="H17" t="e">
        <f>NA()</f>
        <v>#N/A</v>
      </c>
      <c r="I17" s="36">
        <v>2114</v>
      </c>
      <c r="J17" s="36">
        <v>-8011.7</v>
      </c>
      <c r="K17" s="36">
        <v>-11111.6</v>
      </c>
      <c r="L17" s="35" t="e">
        <f>NA()</f>
        <v>#N/A</v>
      </c>
      <c r="N17" s="34" t="s">
        <v>89</v>
      </c>
      <c r="O17">
        <v>188963.81</v>
      </c>
      <c r="P17">
        <v>337993.36</v>
      </c>
      <c r="Q17">
        <v>401427.19</v>
      </c>
      <c r="R17">
        <v>556159.52</v>
      </c>
      <c r="S17">
        <v>2.8214150106308667E-3</v>
      </c>
      <c r="T17">
        <v>-4.3496395905529034E-2</v>
      </c>
      <c r="U17">
        <v>-2.798140803566395E-2</v>
      </c>
      <c r="V17">
        <v>-3.2015647237325001E-2</v>
      </c>
      <c r="X17">
        <v>-1.2549660473727355E-2</v>
      </c>
      <c r="Y17">
        <v>5.191252553473893E-3</v>
      </c>
      <c r="Z17">
        <v>-1.0877204569118856E-2</v>
      </c>
      <c r="AA17">
        <v>8.5878607265257416E-3</v>
      </c>
    </row>
    <row r="18" spans="1:27" x14ac:dyDescent="0.25">
      <c r="A18" s="34" t="s">
        <v>86</v>
      </c>
      <c r="B18" s="35">
        <v>-1524.6237000000001</v>
      </c>
      <c r="C18" s="35">
        <v>-15801</v>
      </c>
      <c r="D18" s="36">
        <v>-9765.5869999999995</v>
      </c>
      <c r="E18">
        <v>-16957</v>
      </c>
      <c r="G18">
        <f>H18/4</f>
        <v>-16957</v>
      </c>
      <c r="H18" s="36">
        <v>-67828</v>
      </c>
      <c r="I18" s="36">
        <v>-5456</v>
      </c>
      <c r="J18" s="36">
        <v>-11149.6</v>
      </c>
      <c r="K18" s="36">
        <v>4578</v>
      </c>
      <c r="L18" s="35" t="e">
        <f>NA()</f>
        <v>#N/A</v>
      </c>
      <c r="N18" s="34" t="s">
        <v>90</v>
      </c>
      <c r="O18">
        <v>192109.91</v>
      </c>
      <c r="P18">
        <v>341599.49</v>
      </c>
      <c r="Q18">
        <v>402121.81</v>
      </c>
      <c r="R18">
        <v>554594.34</v>
      </c>
      <c r="S18">
        <v>-1.1530395282575479E-2</v>
      </c>
      <c r="T18">
        <v>-5.2461079494000419E-3</v>
      </c>
      <c r="U18">
        <v>-4.5857542519267977E-2</v>
      </c>
      <c r="V18">
        <v>-3.9707504047012093E-2</v>
      </c>
      <c r="X18" t="e">
        <f>NA()</f>
        <v>#N/A</v>
      </c>
      <c r="Y18" t="e">
        <f>NA()</f>
        <v>#N/A</v>
      </c>
      <c r="Z18" t="e">
        <f>NA()</f>
        <v>#N/A</v>
      </c>
      <c r="AA18" t="e">
        <f>NA()</f>
        <v>#N/A</v>
      </c>
    </row>
    <row r="19" spans="1:27" x14ac:dyDescent="0.25">
      <c r="A19" s="34" t="s">
        <v>87</v>
      </c>
      <c r="B19" s="35">
        <v>-802.93776000000003</v>
      </c>
      <c r="C19" s="35">
        <v>-11575.727000000001</v>
      </c>
      <c r="D19" s="36">
        <v>-8595.0010000000002</v>
      </c>
      <c r="E19" s="35">
        <v>-25357.794999999998</v>
      </c>
      <c r="I19" s="36">
        <v>2847</v>
      </c>
      <c r="J19" s="36">
        <v>-23090.9</v>
      </c>
      <c r="K19" s="36">
        <v>-24471.1</v>
      </c>
      <c r="L19" s="36">
        <v>-31290</v>
      </c>
      <c r="N19" s="34" t="s">
        <v>91</v>
      </c>
      <c r="O19">
        <v>195900.48</v>
      </c>
      <c r="P19">
        <v>343085.7</v>
      </c>
      <c r="Q19">
        <v>404342.18</v>
      </c>
      <c r="R19">
        <v>551157.97</v>
      </c>
      <c r="S19">
        <v>-7.4532645351353902E-3</v>
      </c>
      <c r="T19">
        <v>-3.356553770675956E-2</v>
      </c>
      <c r="U19">
        <v>-3.4677804328996795E-2</v>
      </c>
      <c r="V19">
        <v>-4.5489372130461989E-2</v>
      </c>
      <c r="X19" t="e">
        <f>NA()</f>
        <v>#N/A</v>
      </c>
      <c r="Y19" t="e">
        <f>NA()</f>
        <v>#N/A</v>
      </c>
      <c r="Z19" t="e">
        <f>NA()</f>
        <v>#N/A</v>
      </c>
      <c r="AA19" t="e">
        <f>NA()</f>
        <v>#N/A</v>
      </c>
    </row>
    <row r="20" spans="1:27" x14ac:dyDescent="0.25">
      <c r="A20" s="34" t="s">
        <v>88</v>
      </c>
      <c r="B20" s="35">
        <v>-1893.2926</v>
      </c>
      <c r="C20" s="35">
        <v>-13140.745999999999</v>
      </c>
      <c r="D20" s="36">
        <v>-10912.87</v>
      </c>
      <c r="E20" s="35">
        <v>-21946.868999999999</v>
      </c>
      <c r="I20" s="36">
        <v>-7354</v>
      </c>
      <c r="J20" s="36">
        <v>-5609.8</v>
      </c>
      <c r="K20" s="36">
        <v>-4396.8</v>
      </c>
      <c r="L20" s="36">
        <v>-11937</v>
      </c>
      <c r="N20" s="34" t="s">
        <v>92</v>
      </c>
      <c r="O20">
        <v>198965.77</v>
      </c>
      <c r="P20">
        <v>345023.74</v>
      </c>
      <c r="Q20">
        <v>404563.6</v>
      </c>
      <c r="R20">
        <v>551058.81000000006</v>
      </c>
      <c r="S20">
        <v>-7.737153983823449E-3</v>
      </c>
      <c r="T20">
        <v>-1.1509319909406814E-2</v>
      </c>
      <c r="U20">
        <v>-4.6125101220178981E-2</v>
      </c>
      <c r="V20">
        <v>-4.2808051648788627E-2</v>
      </c>
      <c r="X20">
        <v>4.3542133162435886E-3</v>
      </c>
      <c r="Y20">
        <v>-3.2135772137277731E-2</v>
      </c>
      <c r="Z20">
        <v>-1.38924796393095E-2</v>
      </c>
      <c r="AA20">
        <v>8.5912660222692561E-3</v>
      </c>
    </row>
    <row r="21" spans="1:27" x14ac:dyDescent="0.25">
      <c r="A21" s="34" t="s">
        <v>89</v>
      </c>
      <c r="B21" s="35">
        <v>533.14532999999903</v>
      </c>
      <c r="C21" s="35">
        <v>-14701.493</v>
      </c>
      <c r="D21" s="36">
        <v>-11232.498</v>
      </c>
      <c r="E21" s="35">
        <v>-17805.807000000001</v>
      </c>
      <c r="I21" s="36">
        <v>6921</v>
      </c>
      <c r="J21" s="36">
        <v>-15252.8</v>
      </c>
      <c r="K21" s="36">
        <v>-16161.1</v>
      </c>
      <c r="L21" s="36">
        <v>-24898</v>
      </c>
      <c r="N21" s="34" t="s">
        <v>93</v>
      </c>
      <c r="O21">
        <v>202477.04</v>
      </c>
      <c r="P21">
        <v>349818.46</v>
      </c>
      <c r="Q21">
        <v>411289.91</v>
      </c>
      <c r="R21">
        <v>558998.54</v>
      </c>
      <c r="S21">
        <v>-6.9240225953520456E-3</v>
      </c>
      <c r="T21">
        <v>-4.9675197243736077E-2</v>
      </c>
      <c r="U21">
        <v>-3.6017652365943044E-2</v>
      </c>
      <c r="V21">
        <v>-4.1441471385596104E-2</v>
      </c>
      <c r="X21" t="e">
        <f>NA()</f>
        <v>#N/A</v>
      </c>
      <c r="Y21" t="e">
        <f>NA()</f>
        <v>#N/A</v>
      </c>
      <c r="Z21" t="e">
        <f>NA()</f>
        <v>#N/A</v>
      </c>
      <c r="AA21" t="e">
        <f>NA()</f>
        <v>#N/A</v>
      </c>
    </row>
    <row r="22" spans="1:27" x14ac:dyDescent="0.25">
      <c r="A22" s="34" t="s">
        <v>90</v>
      </c>
      <c r="B22" s="35">
        <v>-2215.1032</v>
      </c>
      <c r="C22" s="35">
        <v>-1792.0678</v>
      </c>
      <c r="D22" s="36">
        <v>-18440.317999999999</v>
      </c>
      <c r="E22" s="35">
        <v>-22021.557000000001</v>
      </c>
      <c r="I22" s="36">
        <v>-5520</v>
      </c>
      <c r="J22" s="36">
        <v>2599.6</v>
      </c>
      <c r="K22" s="36">
        <v>-4197.8999999999996</v>
      </c>
      <c r="L22" s="36">
        <v>-19014</v>
      </c>
      <c r="N22" s="34" t="s">
        <v>94</v>
      </c>
      <c r="O22">
        <v>205976.48</v>
      </c>
      <c r="P22">
        <v>352343.3</v>
      </c>
      <c r="Q22">
        <v>417125.21</v>
      </c>
      <c r="R22">
        <v>558767.56000000006</v>
      </c>
      <c r="S22">
        <v>3.3727042038974499E-3</v>
      </c>
      <c r="T22">
        <v>-4.0339004601478164E-2</v>
      </c>
      <c r="U22">
        <v>-3.7611644235072725E-2</v>
      </c>
      <c r="V22">
        <v>-3.7294591690326472E-2</v>
      </c>
      <c r="X22" t="e">
        <f>NA()</f>
        <v>#N/A</v>
      </c>
      <c r="Y22" t="e">
        <f>NA()</f>
        <v>#N/A</v>
      </c>
      <c r="Z22" t="e">
        <f>NA()</f>
        <v>#N/A</v>
      </c>
      <c r="AA22" t="e">
        <f>NA()</f>
        <v>#N/A</v>
      </c>
    </row>
    <row r="23" spans="1:27" x14ac:dyDescent="0.25">
      <c r="A23" s="34" t="s">
        <v>91</v>
      </c>
      <c r="B23" s="35">
        <v>-1460.0980999999999</v>
      </c>
      <c r="C23" s="35">
        <v>-11515.856</v>
      </c>
      <c r="D23" s="36">
        <v>-14021.699000000001</v>
      </c>
      <c r="E23" s="35">
        <v>-25071.83</v>
      </c>
      <c r="I23" s="36">
        <v>1087</v>
      </c>
      <c r="J23" s="36">
        <v>-23679.599999999999</v>
      </c>
      <c r="K23" s="36">
        <v>-29829.3</v>
      </c>
      <c r="L23" s="36">
        <v>-30970</v>
      </c>
      <c r="N23" s="34" t="s">
        <v>95</v>
      </c>
      <c r="O23">
        <v>209404.45</v>
      </c>
      <c r="P23">
        <v>355523.08</v>
      </c>
      <c r="Q23">
        <v>422376.63</v>
      </c>
      <c r="R23">
        <v>565691.46</v>
      </c>
      <c r="S23">
        <v>-3.8177889724884066E-3</v>
      </c>
      <c r="T23">
        <v>-4.253402620161819E-2</v>
      </c>
      <c r="U23">
        <v>-3.2570668031514906E-2</v>
      </c>
      <c r="V23">
        <v>-4.617553003186578E-2</v>
      </c>
      <c r="X23">
        <v>-1.6388516503542182E-2</v>
      </c>
      <c r="Y23">
        <v>-2.197890588780714E-2</v>
      </c>
      <c r="Z23">
        <v>-5.5244431457951168E-3</v>
      </c>
      <c r="AA23">
        <v>8.5915830521333426E-3</v>
      </c>
    </row>
    <row r="24" spans="1:27" x14ac:dyDescent="0.25">
      <c r="A24" s="34" t="s">
        <v>92</v>
      </c>
      <c r="B24" s="35">
        <v>-1539.4287999999999</v>
      </c>
      <c r="C24" s="35">
        <v>-3970.9886000000001</v>
      </c>
      <c r="D24" s="36">
        <v>-18660.537</v>
      </c>
      <c r="E24" s="35">
        <v>-23589.754000000001</v>
      </c>
      <c r="I24" s="36">
        <v>-8498</v>
      </c>
      <c r="J24" s="36">
        <v>4979.1000000000004</v>
      </c>
      <c r="K24" s="36">
        <v>-12179.3</v>
      </c>
      <c r="L24" s="36">
        <v>-13586</v>
      </c>
      <c r="N24" s="34" t="s">
        <v>96</v>
      </c>
      <c r="O24">
        <v>213144.68</v>
      </c>
      <c r="P24">
        <v>360146.61</v>
      </c>
      <c r="Q24">
        <v>425870.95</v>
      </c>
      <c r="R24">
        <v>567571.44999999902</v>
      </c>
      <c r="S24">
        <v>-1.0970451150833322E-3</v>
      </c>
      <c r="T24">
        <v>-2.9170056605558495E-2</v>
      </c>
      <c r="U24">
        <v>-3.8771637276503595E-2</v>
      </c>
      <c r="V24">
        <v>-4.2997199735821882E-2</v>
      </c>
      <c r="X24" t="e">
        <f>NA()</f>
        <v>#N/A</v>
      </c>
      <c r="Y24" t="e">
        <f>NA()</f>
        <v>#N/A</v>
      </c>
      <c r="Z24" t="e">
        <f>NA()</f>
        <v>#N/A</v>
      </c>
      <c r="AA24" t="e">
        <f>NA()</f>
        <v>#N/A</v>
      </c>
    </row>
    <row r="25" spans="1:27" x14ac:dyDescent="0.25">
      <c r="A25" s="34" t="s">
        <v>93</v>
      </c>
      <c r="B25" s="35">
        <v>-1401.9556</v>
      </c>
      <c r="C25" s="35">
        <v>-17377.300999999999</v>
      </c>
      <c r="D25" s="36">
        <v>-14813.697</v>
      </c>
      <c r="E25" s="35">
        <v>-23165.722000000002</v>
      </c>
      <c r="I25" s="36">
        <v>6120</v>
      </c>
      <c r="J25" s="36">
        <v>-17752.599999999999</v>
      </c>
      <c r="K25" s="36">
        <v>-19724.400000000001</v>
      </c>
      <c r="L25" s="36">
        <v>-30315</v>
      </c>
      <c r="N25" s="34" t="s">
        <v>97</v>
      </c>
      <c r="O25">
        <v>217408.1</v>
      </c>
      <c r="P25">
        <v>363911.75</v>
      </c>
      <c r="Q25">
        <v>428693.05</v>
      </c>
      <c r="R25">
        <v>567305.43999999901</v>
      </c>
      <c r="S25">
        <v>1.6953723895291851E-3</v>
      </c>
      <c r="T25">
        <v>-4.1835739021891985E-2</v>
      </c>
      <c r="U25">
        <v>-3.7529847987971814E-2</v>
      </c>
      <c r="V25">
        <v>-3.277870030648751E-2</v>
      </c>
      <c r="X25" t="e">
        <f>NA()</f>
        <v>#N/A</v>
      </c>
      <c r="Y25" t="e">
        <f>NA()</f>
        <v>#N/A</v>
      </c>
      <c r="Z25" t="e">
        <f>NA()</f>
        <v>#N/A</v>
      </c>
      <c r="AA25" t="e">
        <f>NA()</f>
        <v>#N/A</v>
      </c>
    </row>
    <row r="26" spans="1:27" x14ac:dyDescent="0.25">
      <c r="A26" s="34" t="s">
        <v>94</v>
      </c>
      <c r="B26" s="35">
        <v>694.69773999999904</v>
      </c>
      <c r="C26" s="35">
        <v>-14213.178</v>
      </c>
      <c r="D26" s="36">
        <v>-15688.764999999999</v>
      </c>
      <c r="E26" s="35">
        <v>-20839.008000000002</v>
      </c>
      <c r="I26" s="36">
        <v>-1669</v>
      </c>
      <c r="J26" s="36">
        <v>-11020.4</v>
      </c>
      <c r="K26" s="36">
        <v>-1463.7</v>
      </c>
      <c r="L26" s="36">
        <v>-17831</v>
      </c>
      <c r="N26" s="34" t="s">
        <v>98</v>
      </c>
      <c r="O26">
        <v>221480.45</v>
      </c>
      <c r="P26">
        <v>366840.14</v>
      </c>
      <c r="Q26">
        <v>433660.88</v>
      </c>
      <c r="R26">
        <v>570118.12</v>
      </c>
      <c r="S26">
        <v>4.0197747024624519E-4</v>
      </c>
      <c r="T26">
        <v>-2.8670741974964897E-2</v>
      </c>
      <c r="U26">
        <v>-3.0724818895354361E-2</v>
      </c>
      <c r="V26">
        <v>-2.7608247217260871E-2</v>
      </c>
      <c r="X26">
        <v>-1.1654069730570938E-2</v>
      </c>
      <c r="Y26">
        <v>-4.1684301859148511E-3</v>
      </c>
      <c r="Z26">
        <v>-2.1965356235509978E-2</v>
      </c>
      <c r="AA26">
        <v>8.5821576814338191E-3</v>
      </c>
    </row>
    <row r="27" spans="1:27" x14ac:dyDescent="0.25">
      <c r="A27" s="34" t="s">
        <v>95</v>
      </c>
      <c r="B27" s="35">
        <v>-799.46199999999999</v>
      </c>
      <c r="C27" s="35">
        <v>-15121.828</v>
      </c>
      <c r="D27" s="36">
        <v>-13757.089</v>
      </c>
      <c r="E27" s="35">
        <v>-26121.102999999999</v>
      </c>
      <c r="I27" s="36">
        <v>1119</v>
      </c>
      <c r="J27" s="36">
        <v>-27558.1</v>
      </c>
      <c r="K27" s="36">
        <v>-29553.200000000001</v>
      </c>
      <c r="L27" s="36">
        <v>-31942</v>
      </c>
      <c r="N27" s="34" t="s">
        <v>99</v>
      </c>
      <c r="O27">
        <v>225638.32</v>
      </c>
      <c r="P27">
        <v>367394.33</v>
      </c>
      <c r="Q27">
        <v>436794.74</v>
      </c>
      <c r="R27">
        <v>565657.54</v>
      </c>
      <c r="S27">
        <v>3.6371971746643034E-3</v>
      </c>
      <c r="T27">
        <v>-4.4620626017826681E-2</v>
      </c>
      <c r="U27">
        <v>-3.2145558804119304E-2</v>
      </c>
      <c r="V27">
        <v>-3.8470287163501787E-2</v>
      </c>
      <c r="X27" t="e">
        <f>NA()</f>
        <v>#N/A</v>
      </c>
      <c r="Y27" t="e">
        <f>NA()</f>
        <v>#N/A</v>
      </c>
      <c r="Z27" t="e">
        <f>NA()</f>
        <v>#N/A</v>
      </c>
      <c r="AA27" t="e">
        <f>NA()</f>
        <v>#N/A</v>
      </c>
    </row>
    <row r="28" spans="1:27" x14ac:dyDescent="0.25">
      <c r="A28" s="34" t="s">
        <v>96</v>
      </c>
      <c r="B28" s="35">
        <v>-233.82933</v>
      </c>
      <c r="C28" s="35">
        <v>-10505.496999999999</v>
      </c>
      <c r="D28" s="36">
        <v>-16511.714</v>
      </c>
      <c r="E28" s="35">
        <v>-24403.983</v>
      </c>
      <c r="I28" s="36">
        <v>-7727</v>
      </c>
      <c r="J28" s="36">
        <v>-1015.2</v>
      </c>
      <c r="K28" s="36">
        <v>-10010.9</v>
      </c>
      <c r="L28" s="36">
        <v>-14397</v>
      </c>
      <c r="N28" s="34" t="s">
        <v>100</v>
      </c>
      <c r="O28">
        <v>230586.33</v>
      </c>
      <c r="P28">
        <v>370839.18</v>
      </c>
      <c r="Q28">
        <v>443479.72</v>
      </c>
      <c r="R28">
        <v>577314.36</v>
      </c>
      <c r="S28">
        <v>1.1494115457755021E-2</v>
      </c>
      <c r="T28">
        <v>-4.7819259550730325E-2</v>
      </c>
      <c r="U28">
        <v>-3.6935621317700847E-2</v>
      </c>
      <c r="V28">
        <v>-4.505254987941059E-2</v>
      </c>
      <c r="X28" t="e">
        <f>NA()</f>
        <v>#N/A</v>
      </c>
      <c r="Y28" t="e">
        <f>NA()</f>
        <v>#N/A</v>
      </c>
      <c r="Z28" t="e">
        <f>NA()</f>
        <v>#N/A</v>
      </c>
      <c r="AA28" t="e">
        <f>NA()</f>
        <v>#N/A</v>
      </c>
    </row>
    <row r="29" spans="1:27" x14ac:dyDescent="0.25">
      <c r="A29" s="34" t="s">
        <v>97</v>
      </c>
      <c r="B29" s="35">
        <v>368.58769000000001</v>
      </c>
      <c r="C29" s="35">
        <v>-15224.517</v>
      </c>
      <c r="D29" s="36">
        <v>-16088.785</v>
      </c>
      <c r="E29" s="35">
        <v>-18595.535</v>
      </c>
      <c r="I29" s="36">
        <v>8455</v>
      </c>
      <c r="J29" s="36">
        <v>-14528</v>
      </c>
      <c r="K29" s="36">
        <v>-21015.8</v>
      </c>
      <c r="L29" s="36">
        <v>-25825</v>
      </c>
      <c r="N29" s="34" t="s">
        <v>101</v>
      </c>
      <c r="O29">
        <v>234789.09</v>
      </c>
      <c r="P29">
        <v>375155.73</v>
      </c>
      <c r="Q29">
        <v>442458.17</v>
      </c>
      <c r="R29">
        <v>577823.39</v>
      </c>
      <c r="S29">
        <v>1.2955030832139603E-2</v>
      </c>
      <c r="T29">
        <v>-3.2102884314202003E-2</v>
      </c>
      <c r="U29">
        <v>-2.6811824946073436E-2</v>
      </c>
      <c r="V29">
        <v>-2.7134869012484939E-2</v>
      </c>
      <c r="X29">
        <v>1.0130790162843062E-3</v>
      </c>
      <c r="Y29">
        <v>-2.9226029177675559E-2</v>
      </c>
      <c r="Z29">
        <v>-1.0120308462576662E-2</v>
      </c>
      <c r="AA29">
        <v>-3.1172915650211831E-2</v>
      </c>
    </row>
    <row r="30" spans="1:27" x14ac:dyDescent="0.25">
      <c r="A30" s="34" t="s">
        <v>98</v>
      </c>
      <c r="B30" s="35">
        <v>89.030151000000004</v>
      </c>
      <c r="C30" s="35">
        <v>-10517.579</v>
      </c>
      <c r="D30" s="36">
        <v>-13324.152</v>
      </c>
      <c r="E30" s="35">
        <v>-15739.962</v>
      </c>
      <c r="I30" s="36">
        <v>-2211</v>
      </c>
      <c r="J30" s="36">
        <v>-8563.7000000000007</v>
      </c>
      <c r="K30" s="36">
        <v>892.6</v>
      </c>
      <c r="L30" s="36">
        <v>-12775</v>
      </c>
      <c r="N30" s="34" t="s">
        <v>102</v>
      </c>
      <c r="O30">
        <v>239591.09</v>
      </c>
      <c r="P30">
        <v>377757.18</v>
      </c>
      <c r="Q30">
        <v>448981.75</v>
      </c>
      <c r="R30">
        <v>580020.32999999903</v>
      </c>
      <c r="S30">
        <v>1.9723848244940997E-2</v>
      </c>
      <c r="T30">
        <v>-4.0676958145441477E-2</v>
      </c>
      <c r="U30">
        <v>-3.072340245455411E-2</v>
      </c>
      <c r="V30">
        <v>-2.5922291378993604E-2</v>
      </c>
      <c r="X30" t="e">
        <f>NA()</f>
        <v>#N/A</v>
      </c>
      <c r="Y30" t="e">
        <f>NA()</f>
        <v>#N/A</v>
      </c>
      <c r="Z30" t="e">
        <f>NA()</f>
        <v>#N/A</v>
      </c>
      <c r="AA30" t="e">
        <f>NA()</f>
        <v>#N/A</v>
      </c>
    </row>
    <row r="31" spans="1:27" x14ac:dyDescent="0.25">
      <c r="A31" s="34" t="s">
        <v>99</v>
      </c>
      <c r="B31" s="35">
        <v>820.69105999999999</v>
      </c>
      <c r="C31" s="35">
        <v>-16393.365000000002</v>
      </c>
      <c r="D31" s="36">
        <v>-14041.011</v>
      </c>
      <c r="E31" s="35">
        <v>-21761.008000000002</v>
      </c>
      <c r="I31" s="36">
        <v>2514</v>
      </c>
      <c r="J31" s="36">
        <v>-28834</v>
      </c>
      <c r="K31" s="36">
        <v>-29866.5</v>
      </c>
      <c r="L31" s="36">
        <v>-27457</v>
      </c>
      <c r="N31" s="34" t="s">
        <v>103</v>
      </c>
      <c r="O31">
        <v>244923.66</v>
      </c>
      <c r="P31">
        <v>381895.45</v>
      </c>
      <c r="Q31">
        <v>454812.9</v>
      </c>
      <c r="R31">
        <v>589856.29</v>
      </c>
      <c r="S31">
        <v>2.212771930649738E-2</v>
      </c>
      <c r="T31">
        <v>-2.7836320123740672E-2</v>
      </c>
      <c r="U31">
        <v>-1.5331904833833869E-2</v>
      </c>
      <c r="V31">
        <v>-2.6148894673989148E-2</v>
      </c>
      <c r="X31" t="e">
        <f>NA()</f>
        <v>#N/A</v>
      </c>
      <c r="Y31" t="e">
        <f>NA()</f>
        <v>#N/A</v>
      </c>
      <c r="Z31" t="e">
        <f>NA()</f>
        <v>#N/A</v>
      </c>
      <c r="AA31" t="e">
        <f>NA()</f>
        <v>#N/A</v>
      </c>
    </row>
    <row r="32" spans="1:27" x14ac:dyDescent="0.25">
      <c r="A32" s="34" t="s">
        <v>100</v>
      </c>
      <c r="B32" s="35">
        <v>2650.3859000000002</v>
      </c>
      <c r="C32" s="35">
        <v>-17733.255000000001</v>
      </c>
      <c r="D32" s="36">
        <v>-16380.199000000001</v>
      </c>
      <c r="E32" s="35">
        <v>-26009.484</v>
      </c>
      <c r="I32" s="36">
        <v>-5387</v>
      </c>
      <c r="J32" s="36">
        <v>-8218.2000000000007</v>
      </c>
      <c r="K32" s="36">
        <v>-9815</v>
      </c>
      <c r="L32" s="36">
        <v>-15954</v>
      </c>
      <c r="N32" s="34" t="s">
        <v>104</v>
      </c>
      <c r="O32">
        <v>249348.68</v>
      </c>
      <c r="P32">
        <v>387061.82</v>
      </c>
      <c r="Q32">
        <v>460979.04</v>
      </c>
      <c r="R32">
        <v>593615.80000000005</v>
      </c>
      <c r="S32">
        <v>2.4459221119598466E-2</v>
      </c>
      <c r="T32">
        <v>-2.4987677678981614E-2</v>
      </c>
      <c r="U32">
        <v>-2.7672117153092254E-2</v>
      </c>
      <c r="V32">
        <v>-2.2265332223299985E-2</v>
      </c>
      <c r="X32">
        <v>-7.1731440616959793E-3</v>
      </c>
      <c r="Y32">
        <v>-3.3214922297582064E-2</v>
      </c>
      <c r="Z32">
        <v>-6.136491154324979E-3</v>
      </c>
      <c r="AA32">
        <v>-3.123355101898424E-2</v>
      </c>
    </row>
    <row r="33" spans="1:27" x14ac:dyDescent="0.25">
      <c r="A33" s="34" t="s">
        <v>101</v>
      </c>
      <c r="B33" s="35">
        <v>3041.6999000000001</v>
      </c>
      <c r="C33" s="35">
        <v>-12043.581</v>
      </c>
      <c r="D33" s="36">
        <v>-11863.111000000001</v>
      </c>
      <c r="E33" s="35">
        <v>-15679.162</v>
      </c>
      <c r="I33" s="36">
        <v>11792</v>
      </c>
      <c r="J33" s="36">
        <v>-10018.700000000001</v>
      </c>
      <c r="K33" s="36">
        <v>-16791.7</v>
      </c>
      <c r="L33" s="36">
        <v>-23027</v>
      </c>
      <c r="N33" s="34" t="s">
        <v>105</v>
      </c>
      <c r="O33">
        <v>254446.43</v>
      </c>
      <c r="P33">
        <v>389043.59</v>
      </c>
      <c r="Q33">
        <v>464478.63</v>
      </c>
      <c r="R33">
        <v>599697.54</v>
      </c>
      <c r="S33">
        <v>1.4853632255716853E-2</v>
      </c>
      <c r="T33">
        <v>-2.8363906471251716E-2</v>
      </c>
      <c r="U33">
        <v>-3.1455027328167927E-2</v>
      </c>
      <c r="V33">
        <v>-1.0715546373593595E-2</v>
      </c>
      <c r="X33" t="e">
        <f>NA()</f>
        <v>#N/A</v>
      </c>
      <c r="Y33" t="e">
        <f>NA()</f>
        <v>#N/A</v>
      </c>
      <c r="Z33" t="e">
        <f>NA()</f>
        <v>#N/A</v>
      </c>
      <c r="AA33" t="e">
        <f>NA()</f>
        <v>#N/A</v>
      </c>
    </row>
    <row r="34" spans="1:27" x14ac:dyDescent="0.25">
      <c r="A34" s="34" t="s">
        <v>102</v>
      </c>
      <c r="B34" s="35">
        <v>4725.6583000000001</v>
      </c>
      <c r="C34" s="35">
        <v>-15366.013000000001</v>
      </c>
      <c r="D34" s="36">
        <v>-13794.246999999999</v>
      </c>
      <c r="E34" s="35">
        <v>-15035.456</v>
      </c>
      <c r="I34" s="36">
        <v>2310</v>
      </c>
      <c r="J34" s="36">
        <v>-15100.6</v>
      </c>
      <c r="K34" s="36">
        <v>383.7</v>
      </c>
      <c r="L34" s="36">
        <v>-12181</v>
      </c>
      <c r="N34" s="34" t="s">
        <v>106</v>
      </c>
      <c r="O34">
        <v>258542.21</v>
      </c>
      <c r="P34">
        <v>392426.97</v>
      </c>
      <c r="Q34">
        <v>472645.23</v>
      </c>
      <c r="R34">
        <v>609930.55000000005</v>
      </c>
      <c r="S34">
        <v>2.6611426041418924E-2</v>
      </c>
      <c r="T34">
        <v>-6.1028290180973041E-2</v>
      </c>
      <c r="U34">
        <v>-1.923341593863118E-2</v>
      </c>
      <c r="V34">
        <v>-9.7950437144032221E-3</v>
      </c>
      <c r="X34" t="e">
        <f>NA()</f>
        <v>#N/A</v>
      </c>
      <c r="Y34" t="e">
        <f>NA()</f>
        <v>#N/A</v>
      </c>
      <c r="Z34" t="e">
        <f>NA()</f>
        <v>#N/A</v>
      </c>
      <c r="AA34" t="e">
        <f>NA()</f>
        <v>#N/A</v>
      </c>
    </row>
    <row r="35" spans="1:27" x14ac:dyDescent="0.25">
      <c r="A35" s="34" t="s">
        <v>103</v>
      </c>
      <c r="B35" s="35">
        <v>5419.6019999999999</v>
      </c>
      <c r="C35" s="35">
        <v>-10630.564</v>
      </c>
      <c r="D35" s="36">
        <v>-6973.1481000000003</v>
      </c>
      <c r="E35" s="35">
        <v>-15424.09</v>
      </c>
      <c r="I35" s="36">
        <v>7566</v>
      </c>
      <c r="J35" s="36">
        <v>-22830.6</v>
      </c>
      <c r="K35" s="36">
        <v>-22865.200000000001</v>
      </c>
      <c r="L35" s="36">
        <v>-20967</v>
      </c>
      <c r="N35" s="34" t="s">
        <v>107</v>
      </c>
      <c r="O35">
        <v>263919.24</v>
      </c>
      <c r="P35">
        <v>399135.16</v>
      </c>
      <c r="Q35">
        <v>478175.53</v>
      </c>
      <c r="R35">
        <v>623868.73</v>
      </c>
      <c r="S35">
        <v>2.2535919700284072E-2</v>
      </c>
      <c r="T35">
        <v>-2.3266098882393626E-2</v>
      </c>
      <c r="U35">
        <v>-2.51251062554372E-2</v>
      </c>
      <c r="V35">
        <v>-2.0447436113683721E-3</v>
      </c>
      <c r="X35">
        <v>-9.59888591484288E-3</v>
      </c>
      <c r="Y35">
        <v>-2.4476083748314573E-2</v>
      </c>
      <c r="Z35">
        <v>-1.5791406890586886E-2</v>
      </c>
      <c r="AA35">
        <v>-3.1197515060983533E-2</v>
      </c>
    </row>
    <row r="36" spans="1:27" x14ac:dyDescent="0.25">
      <c r="A36" s="34" t="s">
        <v>104</v>
      </c>
      <c r="B36" s="35">
        <v>6098.8744999999999</v>
      </c>
      <c r="C36" s="35">
        <v>-9671.7759999999998</v>
      </c>
      <c r="D36" s="36">
        <v>-12756.266</v>
      </c>
      <c r="E36" s="35">
        <v>-13217.053</v>
      </c>
      <c r="I36" s="36">
        <v>-3090</v>
      </c>
      <c r="J36" s="36">
        <v>195.8</v>
      </c>
      <c r="K36" s="36">
        <v>-6060.5</v>
      </c>
      <c r="L36" s="36">
        <v>-3031</v>
      </c>
      <c r="N36" s="34" t="s">
        <v>108</v>
      </c>
      <c r="O36">
        <v>267961.34999999998</v>
      </c>
      <c r="P36">
        <v>401208.43</v>
      </c>
      <c r="Q36">
        <v>483102.96</v>
      </c>
      <c r="R36">
        <v>623608.65</v>
      </c>
      <c r="S36">
        <v>2.1838774883019513E-2</v>
      </c>
      <c r="T36">
        <v>-1.5207329516979493E-3</v>
      </c>
      <c r="U36">
        <v>-1.5146993303456473E-2</v>
      </c>
      <c r="V36">
        <v>2.1603792699155149E-3</v>
      </c>
      <c r="X36" t="e">
        <f>NA()</f>
        <v>#N/A</v>
      </c>
      <c r="Y36" t="e">
        <f>NA()</f>
        <v>#N/A</v>
      </c>
      <c r="Z36" t="e">
        <f>NA()</f>
        <v>#N/A</v>
      </c>
      <c r="AA36" t="e">
        <f>NA()</f>
        <v>#N/A</v>
      </c>
    </row>
    <row r="37" spans="1:27" x14ac:dyDescent="0.25">
      <c r="A37" s="34" t="s">
        <v>105</v>
      </c>
      <c r="B37" s="35">
        <v>3779.4537</v>
      </c>
      <c r="C37" s="35">
        <v>-11034.796</v>
      </c>
      <c r="D37" s="36">
        <v>-14610.188</v>
      </c>
      <c r="E37" s="35">
        <v>-6426.0868</v>
      </c>
      <c r="I37" s="36">
        <v>14145</v>
      </c>
      <c r="J37" s="36">
        <v>-7968.5</v>
      </c>
      <c r="K37" s="36">
        <v>-19550.2</v>
      </c>
      <c r="L37" s="36">
        <v>-13939</v>
      </c>
      <c r="N37" s="34" t="s">
        <v>109</v>
      </c>
      <c r="O37">
        <v>271360.53999999998</v>
      </c>
      <c r="P37">
        <v>402492.08</v>
      </c>
      <c r="Q37">
        <v>488792.4</v>
      </c>
      <c r="R37">
        <v>630200.73</v>
      </c>
      <c r="S37">
        <v>2.8009015975572572E-2</v>
      </c>
      <c r="T37">
        <v>-1.3121117811808867E-2</v>
      </c>
      <c r="U37">
        <v>-3.0685174319404311E-2</v>
      </c>
      <c r="V37">
        <v>4.8759377032140221E-3</v>
      </c>
      <c r="X37" t="e">
        <f>NA()</f>
        <v>#N/A</v>
      </c>
      <c r="Y37" t="e">
        <f>NA()</f>
        <v>#N/A</v>
      </c>
      <c r="Z37" t="e">
        <f>NA()</f>
        <v>#N/A</v>
      </c>
      <c r="AA37" t="e">
        <f>NA()</f>
        <v>#N/A</v>
      </c>
    </row>
    <row r="38" spans="1:27" x14ac:dyDescent="0.25">
      <c r="A38" s="34" t="s">
        <v>106</v>
      </c>
      <c r="B38" s="35">
        <v>6880.1769000000004</v>
      </c>
      <c r="C38" s="35">
        <v>-23949.147000000001</v>
      </c>
      <c r="D38" s="36">
        <v>-9090.5823</v>
      </c>
      <c r="E38" s="35">
        <v>-5974.2964000000002</v>
      </c>
      <c r="I38" s="36">
        <v>3523</v>
      </c>
      <c r="J38" s="36">
        <v>-24946.2</v>
      </c>
      <c r="K38" s="36">
        <v>5075.3999999999996</v>
      </c>
      <c r="L38" s="36">
        <v>-3263</v>
      </c>
      <c r="N38" s="34" t="s">
        <v>110</v>
      </c>
      <c r="O38">
        <v>276287.82</v>
      </c>
      <c r="P38">
        <v>407524.65</v>
      </c>
      <c r="Q38">
        <v>495275.85</v>
      </c>
      <c r="R38">
        <v>635103.35</v>
      </c>
      <c r="S38">
        <v>7.9644835592101015E-3</v>
      </c>
      <c r="T38">
        <v>-2.4671094128907292E-2</v>
      </c>
      <c r="U38">
        <v>-3.0712462560005701E-2</v>
      </c>
      <c r="V38">
        <v>2.7025897438582242E-3</v>
      </c>
      <c r="X38">
        <v>-8.4802509616892299E-3</v>
      </c>
      <c r="Y38">
        <v>-4.815120227161776E-2</v>
      </c>
      <c r="Z38">
        <v>-2.4998213240756333E-2</v>
      </c>
      <c r="AA38">
        <v>-3.0886368091884546E-2</v>
      </c>
    </row>
    <row r="39" spans="1:27" x14ac:dyDescent="0.25">
      <c r="A39" s="34" t="s">
        <v>107</v>
      </c>
      <c r="B39" s="35">
        <v>5947.6628000000001</v>
      </c>
      <c r="C39" s="35">
        <v>-9286.3181000000004</v>
      </c>
      <c r="D39" s="36">
        <v>-12014.210999999999</v>
      </c>
      <c r="E39" s="35">
        <v>-1275.6515999999999</v>
      </c>
      <c r="I39" s="36">
        <v>8085</v>
      </c>
      <c r="J39" s="36">
        <v>-21567.5</v>
      </c>
      <c r="K39" s="36">
        <v>-28072.6</v>
      </c>
      <c r="L39" s="36">
        <v>-6653</v>
      </c>
      <c r="N39" s="34" t="s">
        <v>111</v>
      </c>
      <c r="O39">
        <v>278682.67</v>
      </c>
      <c r="P39">
        <v>411421.33</v>
      </c>
      <c r="Q39">
        <v>498146.38</v>
      </c>
      <c r="R39">
        <v>642913.13</v>
      </c>
      <c r="S39">
        <v>-1.5482546151865131E-2</v>
      </c>
      <c r="T39">
        <v>-2.3621526137208297E-2</v>
      </c>
      <c r="U39">
        <v>-2.4634931603839016E-2</v>
      </c>
      <c r="V39">
        <v>-5.008328730197189E-4</v>
      </c>
      <c r="X39" t="e">
        <f>NA()</f>
        <v>#N/A</v>
      </c>
      <c r="Y39" t="e">
        <f>NA()</f>
        <v>#N/A</v>
      </c>
      <c r="Z39" t="e">
        <f>NA()</f>
        <v>#N/A</v>
      </c>
      <c r="AA39" t="e">
        <f>NA()</f>
        <v>#N/A</v>
      </c>
    </row>
    <row r="40" spans="1:27" x14ac:dyDescent="0.25">
      <c r="A40" s="34" t="s">
        <v>108</v>
      </c>
      <c r="B40" s="35">
        <v>5851.9476000000004</v>
      </c>
      <c r="C40" s="35">
        <v>-610.13088000000005</v>
      </c>
      <c r="D40" s="36">
        <v>-7317.5573000000004</v>
      </c>
      <c r="E40" s="35">
        <v>1347.2311999999999</v>
      </c>
      <c r="I40" s="36">
        <v>-4971</v>
      </c>
      <c r="J40" s="36">
        <v>9064.2000000000007</v>
      </c>
      <c r="K40" s="36">
        <v>-465.4</v>
      </c>
      <c r="L40" s="36">
        <v>11698</v>
      </c>
      <c r="N40" s="34" t="s">
        <v>112</v>
      </c>
      <c r="O40">
        <v>279716.7</v>
      </c>
      <c r="P40">
        <v>410336.44</v>
      </c>
      <c r="Q40">
        <v>502143.41</v>
      </c>
      <c r="R40">
        <v>649138.93000000005</v>
      </c>
      <c r="S40">
        <v>-3.0354139027094201E-2</v>
      </c>
      <c r="T40">
        <v>-3.5635216799170942E-2</v>
      </c>
      <c r="U40">
        <v>-1.8133637758982041E-2</v>
      </c>
      <c r="V40">
        <v>-7.5379962190836398E-4</v>
      </c>
      <c r="X40" t="e">
        <f>NA()</f>
        <v>#N/A</v>
      </c>
      <c r="Y40" t="e">
        <f>NA()</f>
        <v>#N/A</v>
      </c>
      <c r="Z40" t="e">
        <f>NA()</f>
        <v>#N/A</v>
      </c>
      <c r="AA40" t="e">
        <f>NA()</f>
        <v>#N/A</v>
      </c>
    </row>
    <row r="41" spans="1:27" x14ac:dyDescent="0.25">
      <c r="A41" s="34" t="s">
        <v>109</v>
      </c>
      <c r="B41" s="35">
        <v>7600.5416999999998</v>
      </c>
      <c r="C41" s="35">
        <v>-5281.1459999999997</v>
      </c>
      <c r="D41" s="36">
        <v>-14998.68</v>
      </c>
      <c r="E41" s="35">
        <v>3072.8195000000001</v>
      </c>
      <c r="I41" s="36">
        <v>20913</v>
      </c>
      <c r="J41" s="36">
        <v>-1507.7</v>
      </c>
      <c r="K41" s="36">
        <v>-19868.099999999999</v>
      </c>
      <c r="L41" s="36">
        <v>-4635</v>
      </c>
      <c r="N41" s="34" t="s">
        <v>113</v>
      </c>
      <c r="O41">
        <v>279142.99</v>
      </c>
      <c r="P41">
        <v>407027.12</v>
      </c>
      <c r="Q41">
        <v>500861.08</v>
      </c>
      <c r="R41">
        <v>640687.38</v>
      </c>
      <c r="S41">
        <v>-4.9533258922246262E-2</v>
      </c>
      <c r="T41">
        <v>-2.3901751558962459E-2</v>
      </c>
      <c r="U41">
        <v>-3.3144537802777568E-2</v>
      </c>
      <c r="V41">
        <v>4.9724480291776629E-3</v>
      </c>
      <c r="X41">
        <v>-4.404233569948051E-3</v>
      </c>
      <c r="Y41">
        <v>-3.4916670980075191E-2</v>
      </c>
      <c r="Z41">
        <v>-2.1849085751232872E-2</v>
      </c>
      <c r="AA41">
        <v>-4.6342720548394625E-2</v>
      </c>
    </row>
    <row r="42" spans="1:27" x14ac:dyDescent="0.25">
      <c r="A42" s="34" t="s">
        <v>110</v>
      </c>
      <c r="B42" s="35">
        <v>2200.4897999999998</v>
      </c>
      <c r="C42" s="35">
        <v>-10054.079</v>
      </c>
      <c r="D42" s="36">
        <v>-15211.141</v>
      </c>
      <c r="E42" s="35">
        <v>1716.4238</v>
      </c>
      <c r="I42" s="36">
        <v>-2407</v>
      </c>
      <c r="J42" s="36">
        <v>-10561.6</v>
      </c>
      <c r="K42" s="36">
        <v>-1085.3</v>
      </c>
      <c r="L42" s="36">
        <v>4296</v>
      </c>
      <c r="N42" s="34" t="s">
        <v>114</v>
      </c>
      <c r="O42">
        <v>276196.84999999998</v>
      </c>
      <c r="P42">
        <v>402176.31</v>
      </c>
      <c r="Q42">
        <v>494611.74</v>
      </c>
      <c r="R42">
        <v>628414.29</v>
      </c>
      <c r="S42">
        <v>-7.5921032408588301E-2</v>
      </c>
      <c r="T42">
        <v>-2.5896082740427945E-2</v>
      </c>
      <c r="U42">
        <v>-5.1893489224497588E-2</v>
      </c>
      <c r="V42">
        <v>-1.0729444265183722E-2</v>
      </c>
      <c r="X42" t="e">
        <f>NA()</f>
        <v>#N/A</v>
      </c>
      <c r="Y42" t="e">
        <f>NA()</f>
        <v>#N/A</v>
      </c>
      <c r="Z42" t="e">
        <f>NA()</f>
        <v>#N/A</v>
      </c>
      <c r="AA42" t="e">
        <f>NA()</f>
        <v>#N/A</v>
      </c>
    </row>
    <row r="43" spans="1:27" x14ac:dyDescent="0.25">
      <c r="A43" s="34" t="s">
        <v>111</v>
      </c>
      <c r="B43" s="35">
        <v>-4314.7173000000003</v>
      </c>
      <c r="C43" s="35">
        <v>-9718.3996999999999</v>
      </c>
      <c r="D43" s="36">
        <v>-12271.802</v>
      </c>
      <c r="E43" s="35">
        <v>-321.99203</v>
      </c>
      <c r="I43" s="36">
        <v>-684</v>
      </c>
      <c r="J43" s="36">
        <v>-22216.6</v>
      </c>
      <c r="K43" s="36">
        <v>-28496.799999999999</v>
      </c>
      <c r="L43" s="36">
        <v>-5530</v>
      </c>
      <c r="N43" s="34" t="s">
        <v>115</v>
      </c>
      <c r="O43">
        <v>271766.68</v>
      </c>
      <c r="P43">
        <v>393967.24</v>
      </c>
      <c r="Q43">
        <v>483399.27</v>
      </c>
      <c r="R43">
        <v>609120.6</v>
      </c>
      <c r="S43">
        <v>-8.7081473711199633E-2</v>
      </c>
      <c r="T43">
        <v>-5.7677841436765152E-2</v>
      </c>
      <c r="U43">
        <v>-6.5529873472916084E-2</v>
      </c>
      <c r="V43">
        <v>-1.0502100569246879E-2</v>
      </c>
      <c r="X43" t="e">
        <f>NA()</f>
        <v>#N/A</v>
      </c>
      <c r="Y43" t="e">
        <f>NA()</f>
        <v>#N/A</v>
      </c>
      <c r="Z43" t="e">
        <f>NA()</f>
        <v>#N/A</v>
      </c>
      <c r="AA43" t="e">
        <f>NA()</f>
        <v>#N/A</v>
      </c>
    </row>
    <row r="44" spans="1:27" x14ac:dyDescent="0.25">
      <c r="A44" s="34" t="s">
        <v>112</v>
      </c>
      <c r="B44" s="35">
        <v>-8490.5596000000005</v>
      </c>
      <c r="C44" s="35">
        <v>-14622.428</v>
      </c>
      <c r="D44" s="36">
        <v>-9105.6867000000002</v>
      </c>
      <c r="E44" s="35">
        <v>-489.32067999999998</v>
      </c>
      <c r="I44" s="36">
        <v>-20973</v>
      </c>
      <c r="J44" s="36">
        <v>-6178.7</v>
      </c>
      <c r="K44" s="36">
        <v>-2207.5</v>
      </c>
      <c r="L44" s="36">
        <v>10025</v>
      </c>
      <c r="N44" s="34" t="s">
        <v>116</v>
      </c>
      <c r="O44">
        <v>270085.84999999998</v>
      </c>
      <c r="P44">
        <v>391204.33</v>
      </c>
      <c r="Q44">
        <v>481777.13</v>
      </c>
      <c r="R44">
        <v>608255.29</v>
      </c>
      <c r="S44">
        <v>-0.1148808314097166</v>
      </c>
      <c r="T44">
        <v>-5.0119470814650749E-2</v>
      </c>
      <c r="U44">
        <v>-7.259854572175313E-2</v>
      </c>
      <c r="V44">
        <v>-3.1883630638050019E-2</v>
      </c>
      <c r="X44">
        <v>-1.0183064604006699E-2</v>
      </c>
      <c r="Y44">
        <v>-3.930593605885481E-2</v>
      </c>
      <c r="Z44">
        <v>-2.7473808938416801E-2</v>
      </c>
      <c r="AA44">
        <v>-3.9844602038156061E-2</v>
      </c>
    </row>
    <row r="45" spans="1:27" x14ac:dyDescent="0.25">
      <c r="A45" s="34" t="s">
        <v>113</v>
      </c>
      <c r="B45" s="35">
        <v>-13826.861999999999</v>
      </c>
      <c r="C45" s="35">
        <v>-9728.6610999999994</v>
      </c>
      <c r="D45" s="36">
        <v>-16600.809000000001</v>
      </c>
      <c r="E45" s="35">
        <v>3185.7847000000002</v>
      </c>
      <c r="I45" s="36">
        <v>-260</v>
      </c>
      <c r="J45" s="36">
        <v>-5594.7</v>
      </c>
      <c r="K45" s="36">
        <v>-21318.7</v>
      </c>
      <c r="L45" s="36">
        <v>-4747</v>
      </c>
      <c r="N45" s="34" t="s">
        <v>117</v>
      </c>
      <c r="O45">
        <v>269032.90999999997</v>
      </c>
      <c r="P45">
        <v>394573.64</v>
      </c>
      <c r="Q45">
        <v>484721.45</v>
      </c>
      <c r="R45">
        <v>616827.18999999901</v>
      </c>
      <c r="S45">
        <v>-0.11706184942206514</v>
      </c>
      <c r="T45">
        <v>-4.9751491255219174E-2</v>
      </c>
      <c r="U45">
        <v>-7.9614941736124947E-2</v>
      </c>
      <c r="V45">
        <v>-3.8186440840910461E-2</v>
      </c>
      <c r="X45" t="e">
        <f>NA()</f>
        <v>#N/A</v>
      </c>
      <c r="Y45" t="e">
        <f>NA()</f>
        <v>#N/A</v>
      </c>
      <c r="Z45" t="e">
        <f>NA()</f>
        <v>#N/A</v>
      </c>
      <c r="AA45" t="e">
        <f>NA()</f>
        <v>#N/A</v>
      </c>
    </row>
    <row r="46" spans="1:27" x14ac:dyDescent="0.25">
      <c r="A46" s="34" t="s">
        <v>114</v>
      </c>
      <c r="B46" s="35">
        <v>-20969.150000000001</v>
      </c>
      <c r="C46" s="35">
        <v>-10414.790999999999</v>
      </c>
      <c r="D46" s="36">
        <v>-25667.129000000001</v>
      </c>
      <c r="E46" s="35">
        <v>-6742.5361000000003</v>
      </c>
      <c r="I46" s="36">
        <v>-27468</v>
      </c>
      <c r="J46" s="36">
        <v>-9946.9</v>
      </c>
      <c r="K46" s="36">
        <v>-11510.4</v>
      </c>
      <c r="L46" s="36">
        <v>-4279</v>
      </c>
      <c r="N46" s="34" t="s">
        <v>118</v>
      </c>
      <c r="O46">
        <v>268956.68</v>
      </c>
      <c r="P46">
        <v>395655.94</v>
      </c>
      <c r="Q46">
        <v>489194.8</v>
      </c>
      <c r="R46">
        <v>626043.38</v>
      </c>
      <c r="S46">
        <v>-0.10982671261409087</v>
      </c>
      <c r="T46">
        <v>-5.2633664491426563E-2</v>
      </c>
      <c r="U46">
        <v>-6.8944847737547499E-2</v>
      </c>
      <c r="V46">
        <v>-4.8072111232930856E-2</v>
      </c>
      <c r="X46" t="e">
        <f>NA()</f>
        <v>#N/A</v>
      </c>
      <c r="Y46" t="e">
        <f>NA()</f>
        <v>#N/A</v>
      </c>
      <c r="Z46" t="e">
        <f>NA()</f>
        <v>#N/A</v>
      </c>
      <c r="AA46" t="e">
        <f>NA()</f>
        <v>#N/A</v>
      </c>
    </row>
    <row r="47" spans="1:27" x14ac:dyDescent="0.25">
      <c r="A47" s="34" t="s">
        <v>115</v>
      </c>
      <c r="B47" s="35">
        <v>-23665.843000000001</v>
      </c>
      <c r="C47" s="35">
        <v>-22723.18</v>
      </c>
      <c r="D47" s="36">
        <v>-31677.093000000001</v>
      </c>
      <c r="E47" s="35">
        <v>-6397.0457999999999</v>
      </c>
      <c r="I47" s="36">
        <v>-17073</v>
      </c>
      <c r="J47" s="36">
        <v>-35247</v>
      </c>
      <c r="K47" s="36">
        <v>-48056.800000000003</v>
      </c>
      <c r="L47" s="36">
        <v>-11418</v>
      </c>
      <c r="N47" s="34" t="s">
        <v>119</v>
      </c>
      <c r="O47">
        <v>269794.63</v>
      </c>
      <c r="P47">
        <v>397216.36</v>
      </c>
      <c r="Q47">
        <v>490756.45</v>
      </c>
      <c r="R47">
        <v>630053.01</v>
      </c>
      <c r="S47">
        <v>-0.10327918683926363</v>
      </c>
      <c r="T47">
        <v>-3.9848305845207384E-2</v>
      </c>
      <c r="U47">
        <v>-6.9833111719672769E-2</v>
      </c>
      <c r="V47">
        <v>-4.261088920121181E-2</v>
      </c>
      <c r="X47">
        <v>2.8214150106308667E-3</v>
      </c>
      <c r="Y47">
        <v>-4.3496395905529034E-2</v>
      </c>
      <c r="Z47">
        <v>-2.798140803566395E-2</v>
      </c>
      <c r="AA47">
        <v>-3.2015647237325001E-2</v>
      </c>
    </row>
    <row r="48" spans="1:27" x14ac:dyDescent="0.25">
      <c r="A48" s="34" t="s">
        <v>116</v>
      </c>
      <c r="B48" s="35">
        <v>-31027.687000000002</v>
      </c>
      <c r="C48" s="35">
        <v>-19606.954000000002</v>
      </c>
      <c r="D48" s="36">
        <v>-34976.319000000003</v>
      </c>
      <c r="E48" s="35">
        <v>-19393.386999999999</v>
      </c>
      <c r="I48" s="36">
        <v>-43623</v>
      </c>
      <c r="J48" s="36">
        <v>-11995.7</v>
      </c>
      <c r="K48" s="36">
        <v>-28148.5</v>
      </c>
      <c r="L48" s="36">
        <v>-8691</v>
      </c>
      <c r="N48" s="34" t="s">
        <v>120</v>
      </c>
      <c r="O48">
        <v>270337.39</v>
      </c>
      <c r="P48">
        <v>400596.66</v>
      </c>
      <c r="Q48">
        <v>498208.64</v>
      </c>
      <c r="R48">
        <v>641388.82999999903</v>
      </c>
      <c r="S48">
        <v>-9.1619242902359899E-2</v>
      </c>
      <c r="T48">
        <v>-4.4749289721986205E-2</v>
      </c>
      <c r="U48">
        <v>-6.6273240464075442E-2</v>
      </c>
      <c r="V48">
        <v>-2.8828643617008463E-2</v>
      </c>
      <c r="X48" t="e">
        <f>NA()</f>
        <v>#N/A</v>
      </c>
      <c r="Y48" t="e">
        <f>NA()</f>
        <v>#N/A</v>
      </c>
      <c r="Z48" t="e">
        <f>NA()</f>
        <v>#N/A</v>
      </c>
      <c r="AA48" t="e">
        <f>NA()</f>
        <v>#N/A</v>
      </c>
    </row>
    <row r="49" spans="1:27" x14ac:dyDescent="0.25">
      <c r="A49" s="34" t="s">
        <v>117</v>
      </c>
      <c r="B49" s="35">
        <v>-31493.49</v>
      </c>
      <c r="C49" s="35">
        <v>-19630.627</v>
      </c>
      <c r="D49" s="36">
        <v>-38591.07</v>
      </c>
      <c r="E49" s="35">
        <v>-23554.435000000001</v>
      </c>
      <c r="I49" s="36">
        <v>-19228</v>
      </c>
      <c r="J49" s="36">
        <v>-15635.1</v>
      </c>
      <c r="K49" s="36">
        <v>-43171.3</v>
      </c>
      <c r="L49" s="36">
        <v>-31762</v>
      </c>
      <c r="N49" s="34" t="s">
        <v>121</v>
      </c>
      <c r="O49">
        <v>270379.15999999997</v>
      </c>
      <c r="P49">
        <v>402929.72</v>
      </c>
      <c r="Q49">
        <v>503793.84</v>
      </c>
      <c r="R49">
        <v>649476.81000000006</v>
      </c>
      <c r="S49">
        <v>-9.1524239516092884E-2</v>
      </c>
      <c r="T49">
        <v>-4.0564471144000004E-2</v>
      </c>
      <c r="U49">
        <v>-6.549883976350325E-2</v>
      </c>
      <c r="V49">
        <v>-7.4360956783045093E-2</v>
      </c>
      <c r="X49" t="e">
        <f>NA()</f>
        <v>#N/A</v>
      </c>
      <c r="Y49" t="e">
        <f>NA()</f>
        <v>#N/A</v>
      </c>
      <c r="Z49" t="e">
        <f>NA()</f>
        <v>#N/A</v>
      </c>
      <c r="AA49" t="e">
        <f>NA()</f>
        <v>#N/A</v>
      </c>
    </row>
    <row r="50" spans="1:27" x14ac:dyDescent="0.25">
      <c r="A50" s="34" t="s">
        <v>118</v>
      </c>
      <c r="B50" s="35">
        <v>-29538.628000000001</v>
      </c>
      <c r="C50" s="35">
        <v>-20824.822</v>
      </c>
      <c r="D50" s="36">
        <v>-33727.461000000003</v>
      </c>
      <c r="E50" s="35">
        <v>-30095.226999999999</v>
      </c>
      <c r="I50" s="36">
        <v>-38313</v>
      </c>
      <c r="J50" s="36">
        <v>-20004.599999999999</v>
      </c>
      <c r="K50" s="36">
        <v>-19501.400000000001</v>
      </c>
      <c r="L50" s="36">
        <v>-27719</v>
      </c>
      <c r="N50" s="34" t="s">
        <v>122</v>
      </c>
      <c r="O50">
        <v>270756.52</v>
      </c>
      <c r="P50">
        <v>405743.62</v>
      </c>
      <c r="Q50">
        <v>505870.09</v>
      </c>
      <c r="R50">
        <v>659309.23</v>
      </c>
      <c r="S50">
        <v>-8.5007260397644349E-2</v>
      </c>
      <c r="T50">
        <v>-4.469659929588049E-2</v>
      </c>
      <c r="U50">
        <v>-7.0398653140374426E-2</v>
      </c>
      <c r="V50">
        <v>-2.300718435262919E-2</v>
      </c>
      <c r="X50">
        <v>-1.1530395282575479E-2</v>
      </c>
      <c r="Y50">
        <v>-5.2461079494000419E-3</v>
      </c>
      <c r="Z50">
        <v>-4.5857542519267977E-2</v>
      </c>
      <c r="AA50">
        <v>-3.9707504047012093E-2</v>
      </c>
    </row>
    <row r="51" spans="1:27" x14ac:dyDescent="0.25">
      <c r="A51" s="34" t="s">
        <v>119</v>
      </c>
      <c r="B51" s="35">
        <v>-27864.17</v>
      </c>
      <c r="C51" s="35">
        <v>-15828.398999999999</v>
      </c>
      <c r="D51" s="36">
        <v>-34271.050000000003</v>
      </c>
      <c r="E51" s="35">
        <v>-26847.118999999999</v>
      </c>
      <c r="I51" s="36">
        <v>-19564</v>
      </c>
      <c r="J51" s="36">
        <v>-27693.4</v>
      </c>
      <c r="K51" s="36">
        <v>-50774.400000000001</v>
      </c>
      <c r="L51" s="36">
        <v>-31728</v>
      </c>
      <c r="N51" s="34" t="s">
        <v>123</v>
      </c>
      <c r="O51">
        <v>269687.84000000003</v>
      </c>
      <c r="P51">
        <v>409201.23</v>
      </c>
      <c r="Q51">
        <v>512229.05</v>
      </c>
      <c r="R51">
        <v>671874.5</v>
      </c>
      <c r="S51">
        <v>-9.5320196861675324E-2</v>
      </c>
      <c r="T51">
        <v>-3.4422183921587919E-2</v>
      </c>
      <c r="U51">
        <v>-5.3608937251801714E-2</v>
      </c>
      <c r="V51">
        <v>-1.2395328443035121E-2</v>
      </c>
      <c r="X51" t="e">
        <f>NA()</f>
        <v>#N/A</v>
      </c>
      <c r="Y51" t="e">
        <f>NA()</f>
        <v>#N/A</v>
      </c>
      <c r="Z51" t="e">
        <f>NA()</f>
        <v>#N/A</v>
      </c>
      <c r="AA51" t="e">
        <f>NA()</f>
        <v>#N/A</v>
      </c>
    </row>
    <row r="52" spans="1:27" x14ac:dyDescent="0.25">
      <c r="A52" s="34" t="s">
        <v>120</v>
      </c>
      <c r="B52" s="35">
        <v>-24768.107</v>
      </c>
      <c r="C52" s="35">
        <v>-17926.416000000001</v>
      </c>
      <c r="D52" s="36">
        <v>-33017.900999999998</v>
      </c>
      <c r="E52" s="35">
        <v>-18490.37</v>
      </c>
      <c r="I52" s="36">
        <v>-35560</v>
      </c>
      <c r="J52" s="36">
        <v>-11023.1</v>
      </c>
      <c r="K52" s="36">
        <v>-26275.3</v>
      </c>
      <c r="L52" s="36">
        <v>-7593</v>
      </c>
      <c r="N52" s="34" t="s">
        <v>124</v>
      </c>
      <c r="O52">
        <v>268923.78999999998</v>
      </c>
      <c r="P52">
        <v>411436.44</v>
      </c>
      <c r="Q52">
        <v>514591.56</v>
      </c>
      <c r="R52">
        <v>673470.27</v>
      </c>
      <c r="S52">
        <v>-8.7752831387658201E-2</v>
      </c>
      <c r="T52">
        <v>-4.4775032566391058E-2</v>
      </c>
      <c r="U52">
        <v>-5.5323705658911315E-2</v>
      </c>
      <c r="V52">
        <v>-7.9762252905388083E-3</v>
      </c>
      <c r="X52" t="e">
        <f>NA()</f>
        <v>#N/A</v>
      </c>
      <c r="Y52" t="e">
        <f>NA()</f>
        <v>#N/A</v>
      </c>
      <c r="Z52" t="e">
        <f>NA()</f>
        <v>#N/A</v>
      </c>
      <c r="AA52" t="e">
        <f>NA()</f>
        <v>#N/A</v>
      </c>
    </row>
    <row r="53" spans="1:27" x14ac:dyDescent="0.25">
      <c r="A53" s="34" t="s">
        <v>121</v>
      </c>
      <c r="B53" s="35">
        <v>-24746.246999999999</v>
      </c>
      <c r="C53" s="35">
        <v>-16344.630999999999</v>
      </c>
      <c r="D53" s="36">
        <v>-32997.911999999997</v>
      </c>
      <c r="E53" s="35">
        <v>-48295.716999999997</v>
      </c>
      <c r="I53" s="36">
        <v>-12019</v>
      </c>
      <c r="J53" s="36">
        <v>-12577.7</v>
      </c>
      <c r="K53" s="36">
        <v>-37395.699999999997</v>
      </c>
      <c r="L53" s="36">
        <v>-56722</v>
      </c>
      <c r="N53" s="34" t="s">
        <v>125</v>
      </c>
      <c r="O53">
        <v>267066.37</v>
      </c>
      <c r="P53">
        <v>410543.52</v>
      </c>
      <c r="Q53">
        <v>515586.01</v>
      </c>
      <c r="R53">
        <v>677792.88</v>
      </c>
      <c r="S53">
        <v>-9.2556168715664203E-2</v>
      </c>
      <c r="T53">
        <v>-3.0223857875043308E-2</v>
      </c>
      <c r="U53">
        <v>-4.4620568738860861E-2</v>
      </c>
      <c r="V53">
        <v>-6.9588739262058932E-3</v>
      </c>
      <c r="X53">
        <v>-7.4532645351353902E-3</v>
      </c>
      <c r="Y53">
        <v>-3.356553770675956E-2</v>
      </c>
      <c r="Z53">
        <v>-3.4677804328996795E-2</v>
      </c>
      <c r="AA53">
        <v>-4.5489372130461989E-2</v>
      </c>
    </row>
    <row r="54" spans="1:27" x14ac:dyDescent="0.25">
      <c r="A54" s="34" t="s">
        <v>122</v>
      </c>
      <c r="B54" s="35">
        <v>-23016.27</v>
      </c>
      <c r="C54" s="35">
        <v>-18135.36</v>
      </c>
      <c r="D54" s="36">
        <v>-35612.572999999997</v>
      </c>
      <c r="E54" s="35">
        <v>-15168.849</v>
      </c>
      <c r="I54" s="36">
        <v>-34302</v>
      </c>
      <c r="J54" s="36">
        <v>-16825.8</v>
      </c>
      <c r="K54" s="36">
        <v>-21349.599999999999</v>
      </c>
      <c r="L54" s="36">
        <v>-12861</v>
      </c>
      <c r="N54" s="34" t="s">
        <v>126</v>
      </c>
      <c r="O54">
        <v>265550.06</v>
      </c>
      <c r="P54">
        <v>408282</v>
      </c>
      <c r="Q54">
        <v>517042.57</v>
      </c>
      <c r="R54">
        <v>680276.67</v>
      </c>
      <c r="S54">
        <v>-9.4475309099911323E-2</v>
      </c>
      <c r="T54">
        <v>-3.0015797904389612E-2</v>
      </c>
      <c r="U54">
        <v>-5.0635909921304928E-2</v>
      </c>
      <c r="V54">
        <v>-1.0898579397114999E-2</v>
      </c>
      <c r="X54" t="e">
        <f>NA()</f>
        <v>#N/A</v>
      </c>
      <c r="Y54" t="e">
        <f>NA()</f>
        <v>#N/A</v>
      </c>
      <c r="Z54" t="e">
        <f>NA()</f>
        <v>#N/A</v>
      </c>
      <c r="AA54" t="e">
        <f>NA()</f>
        <v>#N/A</v>
      </c>
    </row>
    <row r="55" spans="1:27" x14ac:dyDescent="0.25">
      <c r="A55" s="34" t="s">
        <v>123</v>
      </c>
      <c r="B55" s="35">
        <v>-25706.698</v>
      </c>
      <c r="C55" s="35">
        <v>-14085.6</v>
      </c>
      <c r="D55" s="36">
        <v>-27460.055</v>
      </c>
      <c r="E55" s="35">
        <v>-8328.1051000000007</v>
      </c>
      <c r="I55" s="36">
        <v>-16424</v>
      </c>
      <c r="J55" s="36">
        <v>-25610.9</v>
      </c>
      <c r="K55" s="36">
        <v>-44107</v>
      </c>
      <c r="L55" s="36">
        <v>-13132</v>
      </c>
      <c r="N55" s="34" t="s">
        <v>127</v>
      </c>
      <c r="O55">
        <v>263861.53000000003</v>
      </c>
      <c r="P55">
        <v>407059.31</v>
      </c>
      <c r="Q55">
        <v>521384.77</v>
      </c>
      <c r="R55">
        <v>690086.47</v>
      </c>
      <c r="S55">
        <v>-9.323406485212149E-2</v>
      </c>
      <c r="T55">
        <v>-2.8631451765591606E-2</v>
      </c>
      <c r="U55">
        <v>-4.8130711604790447E-2</v>
      </c>
      <c r="V55">
        <v>-1.2799617416060917E-3</v>
      </c>
      <c r="X55" t="e">
        <f>NA()</f>
        <v>#N/A</v>
      </c>
      <c r="Y55" t="e">
        <f>NA()</f>
        <v>#N/A</v>
      </c>
      <c r="Z55" t="e">
        <f>NA()</f>
        <v>#N/A</v>
      </c>
      <c r="AA55" t="e">
        <f>NA()</f>
        <v>#N/A</v>
      </c>
    </row>
    <row r="56" spans="1:27" x14ac:dyDescent="0.25">
      <c r="A56" s="34" t="s">
        <v>124</v>
      </c>
      <c r="B56" s="35">
        <v>-23598.824000000001</v>
      </c>
      <c r="C56" s="35">
        <v>-18422.080000000002</v>
      </c>
      <c r="D56" s="36">
        <v>-28469.112000000001</v>
      </c>
      <c r="E56" s="35">
        <v>-5371.7506000000003</v>
      </c>
      <c r="I56" s="36">
        <v>-33793</v>
      </c>
      <c r="J56" s="36">
        <v>-12118.6</v>
      </c>
      <c r="K56" s="36">
        <v>-21830.7</v>
      </c>
      <c r="L56" s="36">
        <v>5592</v>
      </c>
      <c r="N56" s="34" t="s">
        <v>128</v>
      </c>
      <c r="O56">
        <v>261220.18</v>
      </c>
      <c r="P56">
        <v>404636.81</v>
      </c>
      <c r="Q56">
        <v>519430.57</v>
      </c>
      <c r="R56">
        <v>684623.47</v>
      </c>
      <c r="S56">
        <v>-0.10177864895430361</v>
      </c>
      <c r="T56">
        <v>-3.9846953123221784E-2</v>
      </c>
      <c r="U56">
        <v>-5.5830653170836672E-2</v>
      </c>
      <c r="V56">
        <v>-1.6695274849400064E-3</v>
      </c>
      <c r="X56">
        <v>-7.737153983823449E-3</v>
      </c>
      <c r="Y56">
        <v>-1.1509319909406814E-2</v>
      </c>
      <c r="Z56">
        <v>-4.6125101220178981E-2</v>
      </c>
      <c r="AA56">
        <v>-4.2808051648788627E-2</v>
      </c>
    </row>
    <row r="57" spans="1:27" x14ac:dyDescent="0.25">
      <c r="A57" s="34" t="s">
        <v>125</v>
      </c>
      <c r="B57" s="35">
        <v>-24718.639999999999</v>
      </c>
      <c r="C57" s="35">
        <v>-12408.209000000001</v>
      </c>
      <c r="D57" s="36">
        <v>-23005.741000000002</v>
      </c>
      <c r="E57" s="35">
        <v>-4716.6751999999997</v>
      </c>
      <c r="I57" s="36">
        <v>-11419</v>
      </c>
      <c r="J57" s="36">
        <v>-8999.9</v>
      </c>
      <c r="K57" s="36">
        <v>-27225.1</v>
      </c>
      <c r="L57" s="36">
        <v>-13107</v>
      </c>
      <c r="N57" s="34" t="s">
        <v>129</v>
      </c>
      <c r="O57">
        <v>260481.29</v>
      </c>
      <c r="P57">
        <v>402294.56</v>
      </c>
      <c r="Q57">
        <v>522178.37</v>
      </c>
      <c r="R57">
        <v>689089.14</v>
      </c>
      <c r="S57">
        <v>-9.3556389405166099E-2</v>
      </c>
      <c r="T57">
        <v>-2.4198500720467111E-2</v>
      </c>
      <c r="U57">
        <v>-4.7068868440490942E-2</v>
      </c>
      <c r="V57">
        <v>3.9863720679156256E-3</v>
      </c>
      <c r="X57" t="e">
        <f>NA()</f>
        <v>#N/A</v>
      </c>
      <c r="Y57" t="e">
        <f>NA()</f>
        <v>#N/A</v>
      </c>
      <c r="Z57" t="e">
        <f>NA()</f>
        <v>#N/A</v>
      </c>
      <c r="AA57" t="e">
        <f>NA()</f>
        <v>#N/A</v>
      </c>
    </row>
    <row r="58" spans="1:27" x14ac:dyDescent="0.25">
      <c r="A58" s="34" t="s">
        <v>126</v>
      </c>
      <c r="B58" s="35">
        <v>-25087.923999999999</v>
      </c>
      <c r="C58" s="35">
        <v>-12254.91</v>
      </c>
      <c r="D58" s="36">
        <v>-26180.920999999998</v>
      </c>
      <c r="E58" s="35">
        <v>-7414.0492999999997</v>
      </c>
      <c r="I58" s="36">
        <v>-39629</v>
      </c>
      <c r="J58" s="36">
        <v>-10223.4</v>
      </c>
      <c r="K58" s="36">
        <v>-11798.2</v>
      </c>
      <c r="L58" s="36">
        <v>-5216</v>
      </c>
      <c r="N58" s="34" t="s">
        <v>130</v>
      </c>
      <c r="O58">
        <v>257902.19</v>
      </c>
      <c r="P58">
        <v>401451.68</v>
      </c>
      <c r="Q58">
        <v>524054</v>
      </c>
      <c r="R58">
        <v>691118.75</v>
      </c>
      <c r="S58">
        <v>-0.12799064637644217</v>
      </c>
      <c r="T58">
        <v>-2.6636443519180195E-2</v>
      </c>
      <c r="U58">
        <v>-4.1820940208451798E-2</v>
      </c>
      <c r="V58">
        <v>-4.5445026632543253E-3</v>
      </c>
      <c r="X58" t="e">
        <f>NA()</f>
        <v>#N/A</v>
      </c>
      <c r="Y58" t="e">
        <f>NA()</f>
        <v>#N/A</v>
      </c>
      <c r="Z58" t="e">
        <f>NA()</f>
        <v>#N/A</v>
      </c>
      <c r="AA58" t="e">
        <f>NA()</f>
        <v>#N/A</v>
      </c>
    </row>
    <row r="59" spans="1:27" x14ac:dyDescent="0.25">
      <c r="A59" s="34" t="s">
        <v>127</v>
      </c>
      <c r="B59" s="35">
        <v>-24600.883000000002</v>
      </c>
      <c r="C59" s="35">
        <v>-11654.699000000001</v>
      </c>
      <c r="D59" s="36">
        <v>-25094.62</v>
      </c>
      <c r="E59" s="35">
        <v>-883.28427999999997</v>
      </c>
      <c r="I59" s="36">
        <v>-12669</v>
      </c>
      <c r="J59" s="36">
        <v>-23159.8</v>
      </c>
      <c r="K59" s="36">
        <v>-41936.800000000003</v>
      </c>
      <c r="L59" s="36">
        <v>-5686</v>
      </c>
      <c r="N59" s="34" t="s">
        <v>131</v>
      </c>
      <c r="O59">
        <v>257992.11</v>
      </c>
      <c r="P59">
        <v>400685.12</v>
      </c>
      <c r="Q59">
        <v>524860.05000000005</v>
      </c>
      <c r="R59">
        <v>692538.61</v>
      </c>
      <c r="S59">
        <v>-8.0984441733508841E-2</v>
      </c>
      <c r="T59">
        <v>-3.4232511554209949E-2</v>
      </c>
      <c r="U59">
        <v>-5.0156878962306237E-2</v>
      </c>
      <c r="V59">
        <v>-6.7235906168466187E-3</v>
      </c>
      <c r="X59">
        <v>-6.9240225953520456E-3</v>
      </c>
      <c r="Y59">
        <v>-4.9675197243736077E-2</v>
      </c>
      <c r="Z59">
        <v>-3.6017652365943044E-2</v>
      </c>
      <c r="AA59">
        <v>-4.1441471385596104E-2</v>
      </c>
    </row>
    <row r="60" spans="1:27" x14ac:dyDescent="0.25">
      <c r="A60" s="34" t="s">
        <v>128</v>
      </c>
      <c r="B60" s="35">
        <v>-26586.636999999999</v>
      </c>
      <c r="C60" s="35">
        <v>-16123.544</v>
      </c>
      <c r="D60" s="36">
        <v>-29000.148000000001</v>
      </c>
      <c r="E60" s="35">
        <v>-1142.9976999999999</v>
      </c>
      <c r="I60" s="36">
        <v>-36530</v>
      </c>
      <c r="J60" s="36">
        <v>-9883</v>
      </c>
      <c r="K60" s="36">
        <v>-22430.3</v>
      </c>
      <c r="L60" s="36">
        <v>9823</v>
      </c>
      <c r="N60" s="34" t="s">
        <v>132</v>
      </c>
      <c r="O60">
        <v>257599.24</v>
      </c>
      <c r="P60">
        <v>401342.1</v>
      </c>
      <c r="Q60">
        <v>529650.22</v>
      </c>
      <c r="R60">
        <v>704884.43</v>
      </c>
      <c r="S60">
        <v>-8.1087828519990982E-2</v>
      </c>
      <c r="T60">
        <v>-2.29845660348117E-2</v>
      </c>
      <c r="U60">
        <v>-3.8805623454664102E-2</v>
      </c>
      <c r="V60">
        <v>2.0400708808392888E-3</v>
      </c>
      <c r="X60" t="e">
        <f>NA()</f>
        <v>#N/A</v>
      </c>
      <c r="Y60" t="e">
        <f>NA()</f>
        <v>#N/A</v>
      </c>
      <c r="Z60" t="e">
        <f>NA()</f>
        <v>#N/A</v>
      </c>
      <c r="AA60" t="e">
        <f>NA()</f>
        <v>#N/A</v>
      </c>
    </row>
    <row r="61" spans="1:27" x14ac:dyDescent="0.25">
      <c r="A61" s="34" t="s">
        <v>129</v>
      </c>
      <c r="B61" s="35">
        <v>-24369.688999999998</v>
      </c>
      <c r="C61" s="35">
        <v>-9734.9251999999997</v>
      </c>
      <c r="D61" s="36">
        <v>-24578.345000000001</v>
      </c>
      <c r="E61" s="35">
        <v>2746.9657000000002</v>
      </c>
      <c r="I61" s="36">
        <v>-11337</v>
      </c>
      <c r="J61" s="36">
        <v>-6982.2</v>
      </c>
      <c r="K61" s="36">
        <v>-28691.4</v>
      </c>
      <c r="L61" s="36">
        <v>-5556</v>
      </c>
      <c r="N61" s="34" t="s">
        <v>133</v>
      </c>
      <c r="O61">
        <v>257261.28</v>
      </c>
      <c r="P61">
        <v>402638.79</v>
      </c>
      <c r="Q61">
        <v>531427.28</v>
      </c>
      <c r="R61">
        <v>709636.84</v>
      </c>
      <c r="S61">
        <v>-8.0435116392175307E-2</v>
      </c>
      <c r="T61">
        <v>-3.9929061479645318E-2</v>
      </c>
      <c r="U61">
        <v>-3.6870164060828797E-2</v>
      </c>
      <c r="V61">
        <v>2.3836193453541676E-3</v>
      </c>
      <c r="X61" t="e">
        <f>NA()</f>
        <v>#N/A</v>
      </c>
      <c r="Y61" t="e">
        <f>NA()</f>
        <v>#N/A</v>
      </c>
      <c r="Z61" t="e">
        <f>NA()</f>
        <v>#N/A</v>
      </c>
      <c r="AA61" t="e">
        <f>NA()</f>
        <v>#N/A</v>
      </c>
    </row>
    <row r="62" spans="1:27" x14ac:dyDescent="0.25">
      <c r="A62" s="34" t="s">
        <v>130</v>
      </c>
      <c r="B62" s="35">
        <v>-33009.067999999999</v>
      </c>
      <c r="C62" s="35">
        <v>-10693.245000000001</v>
      </c>
      <c r="D62" s="36">
        <v>-21916.431</v>
      </c>
      <c r="E62" s="35">
        <v>-3140.7910000000002</v>
      </c>
      <c r="I62" s="36">
        <v>-48367</v>
      </c>
      <c r="J62" s="36">
        <v>-8074.8</v>
      </c>
      <c r="K62" s="36">
        <v>-7389.6</v>
      </c>
      <c r="L62" s="36">
        <v>-1002</v>
      </c>
      <c r="N62" s="34" t="s">
        <v>134</v>
      </c>
      <c r="O62">
        <v>258253.92</v>
      </c>
      <c r="P62">
        <v>403311.42</v>
      </c>
      <c r="Q62">
        <v>530742.56999999902</v>
      </c>
      <c r="R62">
        <v>713472.39</v>
      </c>
      <c r="S62">
        <v>-4.4465505112177964E-2</v>
      </c>
      <c r="T62">
        <v>-2.0341732698766601E-2</v>
      </c>
      <c r="U62">
        <v>-3.7721317511802452E-2</v>
      </c>
      <c r="V62">
        <v>-2.2238927844145445E-3</v>
      </c>
      <c r="X62">
        <v>3.3727042038974499E-3</v>
      </c>
      <c r="Y62">
        <v>-4.0339004601478164E-2</v>
      </c>
      <c r="Z62">
        <v>-3.7611644235072725E-2</v>
      </c>
      <c r="AA62">
        <v>-3.7294591690326472E-2</v>
      </c>
    </row>
    <row r="63" spans="1:27" x14ac:dyDescent="0.25">
      <c r="A63" s="34" t="s">
        <v>131</v>
      </c>
      <c r="B63" s="35">
        <v>-20893.347000000002</v>
      </c>
      <c r="C63" s="35">
        <v>-13716.458000000001</v>
      </c>
      <c r="D63" s="36">
        <v>-26325.342000000001</v>
      </c>
      <c r="E63" s="35">
        <v>-4656.3460999999998</v>
      </c>
      <c r="I63" s="36">
        <v>-8711</v>
      </c>
      <c r="J63" s="36">
        <v>-25342.2</v>
      </c>
      <c r="K63" s="36">
        <v>-43372</v>
      </c>
      <c r="L63" s="36">
        <v>-9469</v>
      </c>
      <c r="N63" s="34" t="s">
        <v>135</v>
      </c>
      <c r="O63">
        <v>257983.65</v>
      </c>
      <c r="P63">
        <v>403793.82</v>
      </c>
      <c r="Q63">
        <v>530625.18000000005</v>
      </c>
      <c r="R63">
        <v>723220.91</v>
      </c>
      <c r="S63">
        <v>-6.4859234296437002E-2</v>
      </c>
      <c r="T63">
        <v>-2.8817830842482926E-2</v>
      </c>
      <c r="U63">
        <v>-4.4277265545521229E-2</v>
      </c>
      <c r="V63">
        <v>3.863069031010179E-3</v>
      </c>
      <c r="X63" t="e">
        <f>NA()</f>
        <v>#N/A</v>
      </c>
      <c r="Y63" t="e">
        <f>NA()</f>
        <v>#N/A</v>
      </c>
      <c r="Z63" t="e">
        <f>NA()</f>
        <v>#N/A</v>
      </c>
      <c r="AA63" t="e">
        <f>NA()</f>
        <v>#N/A</v>
      </c>
    </row>
    <row r="64" spans="1:27" x14ac:dyDescent="0.25">
      <c r="A64" s="34" t="s">
        <v>132</v>
      </c>
      <c r="B64" s="35">
        <v>-20888.163</v>
      </c>
      <c r="C64" s="35">
        <v>-9224.6740000000009</v>
      </c>
      <c r="D64" s="36">
        <v>-20553.406999999999</v>
      </c>
      <c r="E64" s="35">
        <v>1438.0142000000001</v>
      </c>
      <c r="I64" s="36">
        <v>-31936</v>
      </c>
      <c r="J64" s="36">
        <v>-2487.1</v>
      </c>
      <c r="K64" s="36">
        <v>-13986.8</v>
      </c>
      <c r="L64" s="36">
        <v>12392</v>
      </c>
      <c r="N64" s="34" t="s">
        <v>136</v>
      </c>
      <c r="O64">
        <v>259365.94</v>
      </c>
      <c r="P64">
        <v>403140.06</v>
      </c>
      <c r="Q64">
        <v>531112.89</v>
      </c>
      <c r="R64">
        <v>724844.9</v>
      </c>
      <c r="S64">
        <v>-6.3896697461509402E-2</v>
      </c>
      <c r="T64">
        <v>-2.8009920423189897E-2</v>
      </c>
      <c r="U64">
        <v>-3.7986869420548235E-2</v>
      </c>
      <c r="V64">
        <v>2.9847183859609138E-3</v>
      </c>
      <c r="X64" t="e">
        <f>NA()</f>
        <v>#N/A</v>
      </c>
      <c r="Y64" t="e">
        <f>NA()</f>
        <v>#N/A</v>
      </c>
      <c r="Z64" t="e">
        <f>NA()</f>
        <v>#N/A</v>
      </c>
      <c r="AA64" t="e">
        <f>NA()</f>
        <v>#N/A</v>
      </c>
    </row>
    <row r="65" spans="1:27" x14ac:dyDescent="0.25">
      <c r="A65" s="34" t="s">
        <v>133</v>
      </c>
      <c r="B65" s="35">
        <v>-20692.841</v>
      </c>
      <c r="C65" s="35">
        <v>-16076.989</v>
      </c>
      <c r="D65" s="36">
        <v>-19593.811000000002</v>
      </c>
      <c r="E65" s="35">
        <v>1691.5041000000001</v>
      </c>
      <c r="I65" s="36">
        <v>-8312</v>
      </c>
      <c r="J65" s="36">
        <v>-14244.3</v>
      </c>
      <c r="K65" s="36">
        <v>-23635.3</v>
      </c>
      <c r="L65" s="36">
        <v>-6574</v>
      </c>
      <c r="N65" s="34" t="s">
        <v>137</v>
      </c>
      <c r="O65">
        <v>261157.33</v>
      </c>
      <c r="P65">
        <v>403304.2</v>
      </c>
      <c r="Q65">
        <v>534305.42000000004</v>
      </c>
      <c r="R65">
        <v>730544.83</v>
      </c>
      <c r="S65">
        <v>-5.5725956456975576E-2</v>
      </c>
      <c r="T65">
        <v>-3.2404187707442668E-2</v>
      </c>
      <c r="U65">
        <v>-4.0362096645023743E-2</v>
      </c>
      <c r="V65">
        <v>-3.7278556881991759E-4</v>
      </c>
      <c r="X65">
        <v>-3.8177889724884066E-3</v>
      </c>
      <c r="Y65">
        <v>-4.253402620161819E-2</v>
      </c>
      <c r="Z65">
        <v>-3.2570668031514906E-2</v>
      </c>
      <c r="AA65">
        <v>-4.617553003186578E-2</v>
      </c>
    </row>
    <row r="66" spans="1:27" x14ac:dyDescent="0.25">
      <c r="A66" s="34" t="s">
        <v>134</v>
      </c>
      <c r="B66" s="35">
        <v>-11483.391</v>
      </c>
      <c r="C66" s="35">
        <v>-8204.0530999999901</v>
      </c>
      <c r="D66" s="36">
        <v>-20020.309000000001</v>
      </c>
      <c r="E66" s="35">
        <v>-1586.6860999999999</v>
      </c>
      <c r="I66" s="36">
        <v>-22282</v>
      </c>
      <c r="J66" s="36">
        <v>-5234.6000000000004</v>
      </c>
      <c r="K66" s="36">
        <v>-5403</v>
      </c>
      <c r="L66" s="36">
        <v>533</v>
      </c>
      <c r="N66" s="34" t="s">
        <v>138</v>
      </c>
      <c r="O66">
        <v>263026.26</v>
      </c>
      <c r="P66">
        <v>404178.72</v>
      </c>
      <c r="Q66">
        <v>536570.57999999903</v>
      </c>
      <c r="R66">
        <v>736792.2</v>
      </c>
      <c r="S66">
        <v>-5.5820240153967894E-2</v>
      </c>
      <c r="T66">
        <v>-3.1847228374616066E-2</v>
      </c>
      <c r="U66">
        <v>-3.5299029998998518E-2</v>
      </c>
      <c r="V66">
        <v>5.7567711764592517E-3</v>
      </c>
      <c r="X66" t="e">
        <f>NA()</f>
        <v>#N/A</v>
      </c>
      <c r="Y66" t="e">
        <f>NA()</f>
        <v>#N/A</v>
      </c>
      <c r="Z66" t="e">
        <f>NA()</f>
        <v>#N/A</v>
      </c>
      <c r="AA66" t="e">
        <f>NA()</f>
        <v>#N/A</v>
      </c>
    </row>
    <row r="67" spans="1:27" x14ac:dyDescent="0.25">
      <c r="A67" s="34" t="s">
        <v>135</v>
      </c>
      <c r="B67" s="35">
        <v>-16732.621999999999</v>
      </c>
      <c r="C67" s="35">
        <v>-11636.462</v>
      </c>
      <c r="D67" s="36">
        <v>-23494.632000000001</v>
      </c>
      <c r="E67" s="35">
        <v>2793.8523</v>
      </c>
      <c r="I67" s="36">
        <v>-6586</v>
      </c>
      <c r="J67" s="36">
        <v>-23125.7</v>
      </c>
      <c r="K67" s="36">
        <v>-40665</v>
      </c>
      <c r="L67" s="36">
        <v>-1994</v>
      </c>
      <c r="N67" s="34" t="s">
        <v>139</v>
      </c>
      <c r="O67">
        <v>266076.26</v>
      </c>
      <c r="P67">
        <v>405671.92</v>
      </c>
      <c r="Q67">
        <v>541470.73</v>
      </c>
      <c r="R67">
        <v>746573.76</v>
      </c>
      <c r="S67">
        <v>-5.7907308228099717E-2</v>
      </c>
      <c r="T67">
        <v>-2.5974802495573272E-2</v>
      </c>
      <c r="U67">
        <v>-4.1418288667237846E-2</v>
      </c>
      <c r="V67">
        <v>7.5689738948231987E-3</v>
      </c>
      <c r="X67" t="e">
        <f>NA()</f>
        <v>#N/A</v>
      </c>
      <c r="Y67" t="e">
        <f>NA()</f>
        <v>#N/A</v>
      </c>
      <c r="Z67" t="e">
        <f>NA()</f>
        <v>#N/A</v>
      </c>
      <c r="AA67" t="e">
        <f>NA()</f>
        <v>#N/A</v>
      </c>
    </row>
    <row r="68" spans="1:27" x14ac:dyDescent="0.25">
      <c r="A68" s="34" t="s">
        <v>136</v>
      </c>
      <c r="B68" s="35">
        <v>-16572.627</v>
      </c>
      <c r="C68" s="35">
        <v>-11291.921</v>
      </c>
      <c r="D68" s="36">
        <v>-20175.315999999999</v>
      </c>
      <c r="E68" s="35">
        <v>2163.4578999999999</v>
      </c>
      <c r="I68" s="36">
        <v>-28675</v>
      </c>
      <c r="J68" s="36">
        <v>-4345.2</v>
      </c>
      <c r="K68" s="36">
        <v>-13629.7</v>
      </c>
      <c r="L68" s="36">
        <v>13080</v>
      </c>
      <c r="N68" s="34" t="s">
        <v>140</v>
      </c>
      <c r="O68">
        <v>269080.7</v>
      </c>
      <c r="P68">
        <v>408278.27</v>
      </c>
      <c r="Q68">
        <v>543100.28</v>
      </c>
      <c r="R68">
        <v>751706.61</v>
      </c>
      <c r="S68">
        <v>-4.9329160359698782E-2</v>
      </c>
      <c r="T68">
        <v>-2.6326417029248213E-2</v>
      </c>
      <c r="U68">
        <v>-4.0184125848729074E-2</v>
      </c>
      <c r="V68">
        <v>4.9689116076816198E-3</v>
      </c>
      <c r="X68">
        <v>-1.0970451150833322E-3</v>
      </c>
      <c r="Y68">
        <v>-2.9170056605558495E-2</v>
      </c>
      <c r="Z68">
        <v>-3.8771637276503595E-2</v>
      </c>
      <c r="AA68">
        <v>-4.2997199735821882E-2</v>
      </c>
    </row>
    <row r="69" spans="1:27" x14ac:dyDescent="0.25">
      <c r="A69" s="34" t="s">
        <v>137</v>
      </c>
      <c r="B69" s="35">
        <v>-14553.242</v>
      </c>
      <c r="C69" s="35">
        <v>-13068.745000000001</v>
      </c>
      <c r="D69" s="36">
        <v>-21565.687000000002</v>
      </c>
      <c r="E69" s="35">
        <v>-272.33656999999999</v>
      </c>
      <c r="I69" s="36">
        <v>-2773</v>
      </c>
      <c r="J69" s="36">
        <v>-11546.5</v>
      </c>
      <c r="K69" s="36">
        <v>-25563.7</v>
      </c>
      <c r="L69" s="36">
        <v>-8524</v>
      </c>
      <c r="N69" s="34" t="s">
        <v>141</v>
      </c>
      <c r="O69">
        <v>272353.15000000002</v>
      </c>
      <c r="P69">
        <v>410952.34</v>
      </c>
      <c r="Q69">
        <v>547320.14</v>
      </c>
      <c r="R69">
        <v>757741.33</v>
      </c>
      <c r="S69">
        <v>-5.1123179592378491E-2</v>
      </c>
      <c r="T69">
        <v>-2.7559356396413267E-2</v>
      </c>
      <c r="U69">
        <v>-3.3177761373809483E-2</v>
      </c>
      <c r="V69">
        <v>1.4655883954488799E-2</v>
      </c>
      <c r="X69" t="e">
        <f>NA()</f>
        <v>#N/A</v>
      </c>
      <c r="Y69" t="e">
        <f>NA()</f>
        <v>#N/A</v>
      </c>
      <c r="Z69" t="e">
        <f>NA()</f>
        <v>#N/A</v>
      </c>
      <c r="AA69" t="e">
        <f>NA()</f>
        <v>#N/A</v>
      </c>
    </row>
    <row r="70" spans="1:27" x14ac:dyDescent="0.25">
      <c r="A70" s="34" t="s">
        <v>138</v>
      </c>
      <c r="B70" s="35">
        <v>-14682.189</v>
      </c>
      <c r="C70" s="35">
        <v>-12871.972</v>
      </c>
      <c r="D70" s="36">
        <v>-18940.420999999998</v>
      </c>
      <c r="E70" s="35">
        <v>4241.5441000000001</v>
      </c>
      <c r="I70" s="36">
        <v>-23285</v>
      </c>
      <c r="J70" s="36">
        <v>-10023.700000000001</v>
      </c>
      <c r="K70" s="36">
        <v>-4268.6000000000004</v>
      </c>
      <c r="L70" s="36">
        <v>6369</v>
      </c>
      <c r="X70" t="e">
        <f>NA()</f>
        <v>#N/A</v>
      </c>
      <c r="Y70" t="e">
        <f>NA()</f>
        <v>#N/A</v>
      </c>
      <c r="Z70" t="e">
        <f>NA()</f>
        <v>#N/A</v>
      </c>
      <c r="AA70" t="e">
        <f>NA()</f>
        <v>#N/A</v>
      </c>
    </row>
    <row r="71" spans="1:27" x14ac:dyDescent="0.25">
      <c r="A71" s="34" t="s">
        <v>139</v>
      </c>
      <c r="B71" s="35">
        <v>-15407.76</v>
      </c>
      <c r="C71" s="35">
        <v>-10537.248</v>
      </c>
      <c r="D71" s="36">
        <v>-22426.791000000001</v>
      </c>
      <c r="E71" s="35">
        <v>5650.7973000000002</v>
      </c>
      <c r="I71" s="36">
        <v>-7350</v>
      </c>
      <c r="J71" s="36">
        <v>-21866.9</v>
      </c>
      <c r="K71" s="36">
        <v>-39643.199999999997</v>
      </c>
      <c r="L71" s="36">
        <v>875</v>
      </c>
      <c r="X71">
        <v>1.6953723895291851E-3</v>
      </c>
      <c r="Y71">
        <v>-4.1835739021891985E-2</v>
      </c>
      <c r="Z71">
        <v>-3.7529847987971814E-2</v>
      </c>
      <c r="AA71">
        <v>-3.277870030648751E-2</v>
      </c>
    </row>
    <row r="72" spans="1:27" x14ac:dyDescent="0.25">
      <c r="A72" s="34" t="s">
        <v>140</v>
      </c>
      <c r="B72" s="35">
        <v>-13273.525</v>
      </c>
      <c r="C72" s="35">
        <v>-10748.504000000001</v>
      </c>
      <c r="D72" s="36">
        <v>-21824.01</v>
      </c>
      <c r="E72" s="35">
        <v>3735.1637000000001</v>
      </c>
      <c r="I72" s="36">
        <v>-24633</v>
      </c>
      <c r="J72" s="36">
        <v>-3710.1</v>
      </c>
      <c r="K72" s="36">
        <v>-15318</v>
      </c>
      <c r="L72" s="36">
        <v>14609</v>
      </c>
      <c r="X72" t="e">
        <f>NA()</f>
        <v>#N/A</v>
      </c>
      <c r="Y72" t="e">
        <f>NA()</f>
        <v>#N/A</v>
      </c>
      <c r="Z72" t="e">
        <f>NA()</f>
        <v>#N/A</v>
      </c>
      <c r="AA72" t="e">
        <f>NA()</f>
        <v>#N/A</v>
      </c>
    </row>
    <row r="73" spans="1:27" x14ac:dyDescent="0.25">
      <c r="A73" s="34" t="s">
        <v>141</v>
      </c>
      <c r="B73" s="35">
        <v>-13923.558999999999</v>
      </c>
      <c r="C73" s="35">
        <v>-11325.582</v>
      </c>
      <c r="D73" s="36">
        <v>-18158.857</v>
      </c>
      <c r="E73" s="35">
        <v>11105.369000000001</v>
      </c>
      <c r="I73" s="36">
        <v>-1692</v>
      </c>
      <c r="J73" s="36">
        <v>-9867.2000000000007</v>
      </c>
      <c r="K73" s="36">
        <v>-22116.1</v>
      </c>
      <c r="L73" s="36">
        <v>2884</v>
      </c>
      <c r="X73" t="e">
        <f>NA()</f>
        <v>#N/A</v>
      </c>
      <c r="Y73" t="e">
        <f>NA()</f>
        <v>#N/A</v>
      </c>
      <c r="Z73" t="e">
        <f>NA()</f>
        <v>#N/A</v>
      </c>
      <c r="AA73" t="e">
        <f>NA()</f>
        <v>#N/A</v>
      </c>
    </row>
    <row r="74" spans="1:27" x14ac:dyDescent="0.25">
      <c r="X74">
        <v>4.0197747024624519E-4</v>
      </c>
      <c r="Y74">
        <v>-2.8670741974964897E-2</v>
      </c>
      <c r="Z74">
        <v>-3.0724818895354361E-2</v>
      </c>
      <c r="AA74">
        <v>-2.7608247217260871E-2</v>
      </c>
    </row>
    <row r="75" spans="1:27" x14ac:dyDescent="0.25">
      <c r="X75" t="e">
        <f>NA()</f>
        <v>#N/A</v>
      </c>
      <c r="Y75" t="e">
        <f>NA()</f>
        <v>#N/A</v>
      </c>
      <c r="Z75" t="e">
        <f>NA()</f>
        <v>#N/A</v>
      </c>
      <c r="AA75" t="e">
        <f>NA()</f>
        <v>#N/A</v>
      </c>
    </row>
    <row r="76" spans="1:27" x14ac:dyDescent="0.25">
      <c r="X76" t="e">
        <f>NA()</f>
        <v>#N/A</v>
      </c>
      <c r="Y76" t="e">
        <f>NA()</f>
        <v>#N/A</v>
      </c>
      <c r="Z76" t="e">
        <f>NA()</f>
        <v>#N/A</v>
      </c>
      <c r="AA76" t="e">
        <f>NA()</f>
        <v>#N/A</v>
      </c>
    </row>
    <row r="77" spans="1:27" x14ac:dyDescent="0.25">
      <c r="X77">
        <v>3.6371971746643034E-3</v>
      </c>
      <c r="Y77">
        <v>-4.4620626017826681E-2</v>
      </c>
      <c r="Z77">
        <v>-3.2145558804119304E-2</v>
      </c>
      <c r="AA77">
        <v>-3.8470287163501787E-2</v>
      </c>
    </row>
    <row r="78" spans="1:27" x14ac:dyDescent="0.25">
      <c r="X78" t="e">
        <f>NA()</f>
        <v>#N/A</v>
      </c>
      <c r="Y78" t="e">
        <f>NA()</f>
        <v>#N/A</v>
      </c>
      <c r="Z78" t="e">
        <f>NA()</f>
        <v>#N/A</v>
      </c>
      <c r="AA78" t="e">
        <f>NA()</f>
        <v>#N/A</v>
      </c>
    </row>
    <row r="79" spans="1:27" x14ac:dyDescent="0.25">
      <c r="X79" t="e">
        <f>NA()</f>
        <v>#N/A</v>
      </c>
      <c r="Y79" t="e">
        <f>NA()</f>
        <v>#N/A</v>
      </c>
      <c r="Z79" t="e">
        <f>NA()</f>
        <v>#N/A</v>
      </c>
      <c r="AA79" t="e">
        <f>NA()</f>
        <v>#N/A</v>
      </c>
    </row>
    <row r="80" spans="1:27" x14ac:dyDescent="0.25">
      <c r="X80">
        <v>1.1494115457755021E-2</v>
      </c>
      <c r="Y80">
        <v>-4.7819259550730325E-2</v>
      </c>
      <c r="Z80">
        <v>-3.6935621317700847E-2</v>
      </c>
      <c r="AA80">
        <v>-4.505254987941059E-2</v>
      </c>
    </row>
    <row r="81" spans="24:27" x14ac:dyDescent="0.25">
      <c r="X81" t="e">
        <f>NA()</f>
        <v>#N/A</v>
      </c>
      <c r="Y81" t="e">
        <f>NA()</f>
        <v>#N/A</v>
      </c>
      <c r="Z81" t="e">
        <f>NA()</f>
        <v>#N/A</v>
      </c>
      <c r="AA81" t="e">
        <f>NA()</f>
        <v>#N/A</v>
      </c>
    </row>
    <row r="82" spans="24:27" x14ac:dyDescent="0.25">
      <c r="X82" t="e">
        <f>NA()</f>
        <v>#N/A</v>
      </c>
      <c r="Y82" t="e">
        <f>NA()</f>
        <v>#N/A</v>
      </c>
      <c r="Z82" t="e">
        <f>NA()</f>
        <v>#N/A</v>
      </c>
      <c r="AA82" t="e">
        <f>NA()</f>
        <v>#N/A</v>
      </c>
    </row>
    <row r="83" spans="24:27" x14ac:dyDescent="0.25">
      <c r="X83">
        <v>1.2955030832139603E-2</v>
      </c>
      <c r="Y83">
        <v>-3.2102884314202003E-2</v>
      </c>
      <c r="Z83">
        <v>-2.6811824946073436E-2</v>
      </c>
      <c r="AA83">
        <v>-2.7134869012484939E-2</v>
      </c>
    </row>
    <row r="84" spans="24:27" x14ac:dyDescent="0.25">
      <c r="X84" t="e">
        <f>NA()</f>
        <v>#N/A</v>
      </c>
      <c r="Y84" t="e">
        <f>NA()</f>
        <v>#N/A</v>
      </c>
      <c r="Z84" t="e">
        <f>NA()</f>
        <v>#N/A</v>
      </c>
      <c r="AA84" t="e">
        <f>NA()</f>
        <v>#N/A</v>
      </c>
    </row>
    <row r="85" spans="24:27" x14ac:dyDescent="0.25">
      <c r="X85" t="e">
        <f>NA()</f>
        <v>#N/A</v>
      </c>
      <c r="Y85" t="e">
        <f>NA()</f>
        <v>#N/A</v>
      </c>
      <c r="Z85" t="e">
        <f>NA()</f>
        <v>#N/A</v>
      </c>
      <c r="AA85" t="e">
        <f>NA()</f>
        <v>#N/A</v>
      </c>
    </row>
    <row r="86" spans="24:27" x14ac:dyDescent="0.25">
      <c r="X86">
        <v>1.9723848244940997E-2</v>
      </c>
      <c r="Y86">
        <v>-4.0676958145441477E-2</v>
      </c>
      <c r="Z86">
        <v>-3.072340245455411E-2</v>
      </c>
      <c r="AA86">
        <v>-2.5922291378993604E-2</v>
      </c>
    </row>
    <row r="87" spans="24:27" x14ac:dyDescent="0.25">
      <c r="X87" t="e">
        <f>NA()</f>
        <v>#N/A</v>
      </c>
      <c r="Y87" t="e">
        <f>NA()</f>
        <v>#N/A</v>
      </c>
      <c r="Z87" t="e">
        <f>NA()</f>
        <v>#N/A</v>
      </c>
      <c r="AA87" t="e">
        <f>NA()</f>
        <v>#N/A</v>
      </c>
    </row>
    <row r="88" spans="24:27" x14ac:dyDescent="0.25">
      <c r="X88" t="e">
        <f>NA()</f>
        <v>#N/A</v>
      </c>
      <c r="Y88" t="e">
        <f>NA()</f>
        <v>#N/A</v>
      </c>
      <c r="Z88" t="e">
        <f>NA()</f>
        <v>#N/A</v>
      </c>
      <c r="AA88" t="e">
        <f>NA()</f>
        <v>#N/A</v>
      </c>
    </row>
    <row r="89" spans="24:27" x14ac:dyDescent="0.25">
      <c r="X89">
        <v>2.212771930649738E-2</v>
      </c>
      <c r="Y89">
        <v>-2.7836320123740672E-2</v>
      </c>
      <c r="Z89">
        <v>-1.5331904833833869E-2</v>
      </c>
      <c r="AA89">
        <v>-2.6148894673989148E-2</v>
      </c>
    </row>
    <row r="90" spans="24:27" x14ac:dyDescent="0.25">
      <c r="X90" t="e">
        <f>NA()</f>
        <v>#N/A</v>
      </c>
      <c r="Y90" t="e">
        <f>NA()</f>
        <v>#N/A</v>
      </c>
      <c r="Z90" t="e">
        <f>NA()</f>
        <v>#N/A</v>
      </c>
      <c r="AA90" t="e">
        <f>NA()</f>
        <v>#N/A</v>
      </c>
    </row>
    <row r="91" spans="24:27" x14ac:dyDescent="0.25">
      <c r="X91" t="e">
        <f>NA()</f>
        <v>#N/A</v>
      </c>
      <c r="Y91" t="e">
        <f>NA()</f>
        <v>#N/A</v>
      </c>
      <c r="Z91" t="e">
        <f>NA()</f>
        <v>#N/A</v>
      </c>
      <c r="AA91" t="e">
        <f>NA()</f>
        <v>#N/A</v>
      </c>
    </row>
    <row r="92" spans="24:27" x14ac:dyDescent="0.25">
      <c r="X92">
        <v>2.4459221119598466E-2</v>
      </c>
      <c r="Y92">
        <v>-2.4987677678981614E-2</v>
      </c>
      <c r="Z92">
        <v>-2.7672117153092254E-2</v>
      </c>
      <c r="AA92">
        <v>-2.2265332223299985E-2</v>
      </c>
    </row>
    <row r="93" spans="24:27" x14ac:dyDescent="0.25">
      <c r="X93" t="e">
        <f>NA()</f>
        <v>#N/A</v>
      </c>
      <c r="Y93" t="e">
        <f>NA()</f>
        <v>#N/A</v>
      </c>
      <c r="Z93" t="e">
        <f>NA()</f>
        <v>#N/A</v>
      </c>
      <c r="AA93" t="e">
        <f>NA()</f>
        <v>#N/A</v>
      </c>
    </row>
    <row r="94" spans="24:27" x14ac:dyDescent="0.25">
      <c r="X94" t="e">
        <f>NA()</f>
        <v>#N/A</v>
      </c>
      <c r="Y94" t="e">
        <f>NA()</f>
        <v>#N/A</v>
      </c>
      <c r="Z94" t="e">
        <f>NA()</f>
        <v>#N/A</v>
      </c>
      <c r="AA94" t="e">
        <f>NA()</f>
        <v>#N/A</v>
      </c>
    </row>
    <row r="95" spans="24:27" x14ac:dyDescent="0.25">
      <c r="X95">
        <v>1.4853632255716853E-2</v>
      </c>
      <c r="Y95">
        <v>-2.8363906471251716E-2</v>
      </c>
      <c r="Z95">
        <v>-3.1455027328167927E-2</v>
      </c>
      <c r="AA95">
        <v>-1.0715546373593595E-2</v>
      </c>
    </row>
    <row r="96" spans="24:27" x14ac:dyDescent="0.25">
      <c r="X96" t="e">
        <f>NA()</f>
        <v>#N/A</v>
      </c>
      <c r="Y96" t="e">
        <f>NA()</f>
        <v>#N/A</v>
      </c>
      <c r="Z96" t="e">
        <f>NA()</f>
        <v>#N/A</v>
      </c>
      <c r="AA96" t="e">
        <f>NA()</f>
        <v>#N/A</v>
      </c>
    </row>
    <row r="97" spans="24:27" x14ac:dyDescent="0.25">
      <c r="X97" t="e">
        <f>NA()</f>
        <v>#N/A</v>
      </c>
      <c r="Y97" t="e">
        <f>NA()</f>
        <v>#N/A</v>
      </c>
      <c r="Z97" t="e">
        <f>NA()</f>
        <v>#N/A</v>
      </c>
      <c r="AA97" t="e">
        <f>NA()</f>
        <v>#N/A</v>
      </c>
    </row>
    <row r="98" spans="24:27" x14ac:dyDescent="0.25">
      <c r="X98">
        <v>2.6611426041418924E-2</v>
      </c>
      <c r="Y98">
        <v>-6.1028290180973041E-2</v>
      </c>
      <c r="Z98">
        <v>-1.923341593863118E-2</v>
      </c>
      <c r="AA98">
        <v>-9.7950437144032221E-3</v>
      </c>
    </row>
    <row r="99" spans="24:27" x14ac:dyDescent="0.25">
      <c r="X99" t="e">
        <f>NA()</f>
        <v>#N/A</v>
      </c>
      <c r="Y99" t="e">
        <f>NA()</f>
        <v>#N/A</v>
      </c>
      <c r="Z99" t="e">
        <f>NA()</f>
        <v>#N/A</v>
      </c>
      <c r="AA99" t="e">
        <f>NA()</f>
        <v>#N/A</v>
      </c>
    </row>
    <row r="100" spans="24:27" x14ac:dyDescent="0.25">
      <c r="X100" t="e">
        <f>NA()</f>
        <v>#N/A</v>
      </c>
      <c r="Y100" t="e">
        <f>NA()</f>
        <v>#N/A</v>
      </c>
      <c r="Z100" t="e">
        <f>NA()</f>
        <v>#N/A</v>
      </c>
      <c r="AA100" t="e">
        <f>NA()</f>
        <v>#N/A</v>
      </c>
    </row>
    <row r="101" spans="24:27" x14ac:dyDescent="0.25">
      <c r="X101">
        <v>2.2535919700284072E-2</v>
      </c>
      <c r="Y101">
        <v>-2.3266098882393626E-2</v>
      </c>
      <c r="Z101">
        <v>-2.51251062554372E-2</v>
      </c>
      <c r="AA101">
        <v>-2.0447436113683721E-3</v>
      </c>
    </row>
    <row r="102" spans="24:27" x14ac:dyDescent="0.25">
      <c r="X102" t="e">
        <f>NA()</f>
        <v>#N/A</v>
      </c>
      <c r="Y102" t="e">
        <f>NA()</f>
        <v>#N/A</v>
      </c>
      <c r="Z102" t="e">
        <f>NA()</f>
        <v>#N/A</v>
      </c>
      <c r="AA102" t="e">
        <f>NA()</f>
        <v>#N/A</v>
      </c>
    </row>
    <row r="103" spans="24:27" x14ac:dyDescent="0.25">
      <c r="X103" t="e">
        <f>NA()</f>
        <v>#N/A</v>
      </c>
      <c r="Y103" t="e">
        <f>NA()</f>
        <v>#N/A</v>
      </c>
      <c r="Z103" t="e">
        <f>NA()</f>
        <v>#N/A</v>
      </c>
      <c r="AA103" t="e">
        <f>NA()</f>
        <v>#N/A</v>
      </c>
    </row>
    <row r="104" spans="24:27" x14ac:dyDescent="0.25">
      <c r="X104">
        <v>2.1838774883019513E-2</v>
      </c>
      <c r="Y104">
        <v>-1.5207329516979493E-3</v>
      </c>
      <c r="Z104">
        <v>-1.5146993303456473E-2</v>
      </c>
      <c r="AA104">
        <v>2.1603792699155149E-3</v>
      </c>
    </row>
    <row r="105" spans="24:27" x14ac:dyDescent="0.25">
      <c r="X105" t="e">
        <f>NA()</f>
        <v>#N/A</v>
      </c>
      <c r="Y105" t="e">
        <f>NA()</f>
        <v>#N/A</v>
      </c>
      <c r="Z105" t="e">
        <f>NA()</f>
        <v>#N/A</v>
      </c>
      <c r="AA105" t="e">
        <f>NA()</f>
        <v>#N/A</v>
      </c>
    </row>
    <row r="106" spans="24:27" x14ac:dyDescent="0.25">
      <c r="X106" t="e">
        <f>NA()</f>
        <v>#N/A</v>
      </c>
      <c r="Y106" t="e">
        <f>NA()</f>
        <v>#N/A</v>
      </c>
      <c r="Z106" t="e">
        <f>NA()</f>
        <v>#N/A</v>
      </c>
      <c r="AA106" t="e">
        <f>NA()</f>
        <v>#N/A</v>
      </c>
    </row>
    <row r="107" spans="24:27" x14ac:dyDescent="0.25">
      <c r="X107">
        <v>2.8009015975572572E-2</v>
      </c>
      <c r="Y107">
        <v>-1.3121117811808867E-2</v>
      </c>
      <c r="Z107">
        <v>-3.0685174319404311E-2</v>
      </c>
      <c r="AA107">
        <v>4.8759377032140221E-3</v>
      </c>
    </row>
    <row r="108" spans="24:27" x14ac:dyDescent="0.25">
      <c r="X108" t="e">
        <f>NA()</f>
        <v>#N/A</v>
      </c>
      <c r="Y108" t="e">
        <f>NA()</f>
        <v>#N/A</v>
      </c>
      <c r="Z108" t="e">
        <f>NA()</f>
        <v>#N/A</v>
      </c>
      <c r="AA108" t="e">
        <f>NA()</f>
        <v>#N/A</v>
      </c>
    </row>
    <row r="109" spans="24:27" x14ac:dyDescent="0.25">
      <c r="X109" t="e">
        <f>NA()</f>
        <v>#N/A</v>
      </c>
      <c r="Y109" t="e">
        <f>NA()</f>
        <v>#N/A</v>
      </c>
      <c r="Z109" t="e">
        <f>NA()</f>
        <v>#N/A</v>
      </c>
      <c r="AA109" t="e">
        <f>NA()</f>
        <v>#N/A</v>
      </c>
    </row>
    <row r="110" spans="24:27" x14ac:dyDescent="0.25">
      <c r="X110">
        <v>7.9644835592101015E-3</v>
      </c>
      <c r="Y110">
        <v>-2.4671094128907292E-2</v>
      </c>
      <c r="Z110">
        <v>-3.0712462560005701E-2</v>
      </c>
      <c r="AA110">
        <v>2.7025897438582242E-3</v>
      </c>
    </row>
    <row r="111" spans="24:27" x14ac:dyDescent="0.25">
      <c r="X111" t="e">
        <f>NA()</f>
        <v>#N/A</v>
      </c>
      <c r="Y111" t="e">
        <f>NA()</f>
        <v>#N/A</v>
      </c>
      <c r="Z111" t="e">
        <f>NA()</f>
        <v>#N/A</v>
      </c>
      <c r="AA111" t="e">
        <f>NA()</f>
        <v>#N/A</v>
      </c>
    </row>
    <row r="112" spans="24:27" x14ac:dyDescent="0.25">
      <c r="X112" t="e">
        <f>NA()</f>
        <v>#N/A</v>
      </c>
      <c r="Y112" t="e">
        <f>NA()</f>
        <v>#N/A</v>
      </c>
      <c r="Z112" t="e">
        <f>NA()</f>
        <v>#N/A</v>
      </c>
      <c r="AA112" t="e">
        <f>NA()</f>
        <v>#N/A</v>
      </c>
    </row>
    <row r="113" spans="24:27" x14ac:dyDescent="0.25">
      <c r="X113">
        <v>-1.5482546151865131E-2</v>
      </c>
      <c r="Y113">
        <v>-2.3621526137208297E-2</v>
      </c>
      <c r="Z113">
        <v>-2.4634931603839016E-2</v>
      </c>
      <c r="AA113">
        <v>-5.008328730197189E-4</v>
      </c>
    </row>
    <row r="114" spans="24:27" x14ac:dyDescent="0.25">
      <c r="X114" t="e">
        <f>NA()</f>
        <v>#N/A</v>
      </c>
      <c r="Y114" t="e">
        <f>NA()</f>
        <v>#N/A</v>
      </c>
      <c r="Z114" t="e">
        <f>NA()</f>
        <v>#N/A</v>
      </c>
      <c r="AA114" t="e">
        <f>NA()</f>
        <v>#N/A</v>
      </c>
    </row>
    <row r="115" spans="24:27" x14ac:dyDescent="0.25">
      <c r="X115" t="e">
        <f>NA()</f>
        <v>#N/A</v>
      </c>
      <c r="Y115" t="e">
        <f>NA()</f>
        <v>#N/A</v>
      </c>
      <c r="Z115" t="e">
        <f>NA()</f>
        <v>#N/A</v>
      </c>
      <c r="AA115" t="e">
        <f>NA()</f>
        <v>#N/A</v>
      </c>
    </row>
    <row r="116" spans="24:27" x14ac:dyDescent="0.25">
      <c r="X116">
        <v>-3.0354139027094201E-2</v>
      </c>
      <c r="Y116">
        <v>-3.5635216799170942E-2</v>
      </c>
      <c r="Z116">
        <v>-1.8133637758982041E-2</v>
      </c>
      <c r="AA116">
        <v>-7.5379962190836398E-4</v>
      </c>
    </row>
    <row r="117" spans="24:27" x14ac:dyDescent="0.25">
      <c r="X117" t="e">
        <f>NA()</f>
        <v>#N/A</v>
      </c>
      <c r="Y117" t="e">
        <f>NA()</f>
        <v>#N/A</v>
      </c>
      <c r="Z117" t="e">
        <f>NA()</f>
        <v>#N/A</v>
      </c>
      <c r="AA117" t="e">
        <f>NA()</f>
        <v>#N/A</v>
      </c>
    </row>
    <row r="118" spans="24:27" x14ac:dyDescent="0.25">
      <c r="X118" t="e">
        <f>NA()</f>
        <v>#N/A</v>
      </c>
      <c r="Y118" t="e">
        <f>NA()</f>
        <v>#N/A</v>
      </c>
      <c r="Z118" t="e">
        <f>NA()</f>
        <v>#N/A</v>
      </c>
      <c r="AA118" t="e">
        <f>NA()</f>
        <v>#N/A</v>
      </c>
    </row>
    <row r="119" spans="24:27" x14ac:dyDescent="0.25">
      <c r="X119">
        <v>-4.9533258922246262E-2</v>
      </c>
      <c r="Y119">
        <v>-2.3901751558962459E-2</v>
      </c>
      <c r="Z119">
        <v>-3.3144537802777568E-2</v>
      </c>
      <c r="AA119">
        <v>4.9724480291776629E-3</v>
      </c>
    </row>
    <row r="120" spans="24:27" x14ac:dyDescent="0.25">
      <c r="X120" t="e">
        <f>NA()</f>
        <v>#N/A</v>
      </c>
      <c r="Y120" t="e">
        <f>NA()</f>
        <v>#N/A</v>
      </c>
      <c r="Z120" t="e">
        <f>NA()</f>
        <v>#N/A</v>
      </c>
      <c r="AA120" t="e">
        <f>NA()</f>
        <v>#N/A</v>
      </c>
    </row>
    <row r="121" spans="24:27" x14ac:dyDescent="0.25">
      <c r="X121" t="e">
        <f>NA()</f>
        <v>#N/A</v>
      </c>
      <c r="Y121" t="e">
        <f>NA()</f>
        <v>#N/A</v>
      </c>
      <c r="Z121" t="e">
        <f>NA()</f>
        <v>#N/A</v>
      </c>
      <c r="AA121" t="e">
        <f>NA()</f>
        <v>#N/A</v>
      </c>
    </row>
    <row r="122" spans="24:27" x14ac:dyDescent="0.25">
      <c r="X122">
        <v>-7.5921032408588301E-2</v>
      </c>
      <c r="Y122">
        <v>-2.5896082740427945E-2</v>
      </c>
      <c r="Z122">
        <v>-5.1893489224497588E-2</v>
      </c>
      <c r="AA122">
        <v>-1.0729444265183722E-2</v>
      </c>
    </row>
    <row r="123" spans="24:27" x14ac:dyDescent="0.25">
      <c r="X123" t="e">
        <f>NA()</f>
        <v>#N/A</v>
      </c>
      <c r="Y123" t="e">
        <f>NA()</f>
        <v>#N/A</v>
      </c>
      <c r="Z123" t="e">
        <f>NA()</f>
        <v>#N/A</v>
      </c>
      <c r="AA123" t="e">
        <f>NA()</f>
        <v>#N/A</v>
      </c>
    </row>
    <row r="124" spans="24:27" x14ac:dyDescent="0.25">
      <c r="X124" t="e">
        <f>NA()</f>
        <v>#N/A</v>
      </c>
      <c r="Y124" t="e">
        <f>NA()</f>
        <v>#N/A</v>
      </c>
      <c r="Z124" t="e">
        <f>NA()</f>
        <v>#N/A</v>
      </c>
      <c r="AA124" t="e">
        <f>NA()</f>
        <v>#N/A</v>
      </c>
    </row>
    <row r="125" spans="24:27" x14ac:dyDescent="0.25">
      <c r="X125">
        <v>-8.7081473711199633E-2</v>
      </c>
      <c r="Y125">
        <v>-5.7677841436765152E-2</v>
      </c>
      <c r="Z125">
        <v>-6.5529873472916084E-2</v>
      </c>
      <c r="AA125">
        <v>-1.0502100569246879E-2</v>
      </c>
    </row>
    <row r="126" spans="24:27" x14ac:dyDescent="0.25">
      <c r="X126" t="e">
        <f>NA()</f>
        <v>#N/A</v>
      </c>
      <c r="Y126" t="e">
        <f>NA()</f>
        <v>#N/A</v>
      </c>
      <c r="Z126" t="e">
        <f>NA()</f>
        <v>#N/A</v>
      </c>
      <c r="AA126" t="e">
        <f>NA()</f>
        <v>#N/A</v>
      </c>
    </row>
    <row r="127" spans="24:27" x14ac:dyDescent="0.25">
      <c r="X127" t="e">
        <f>NA()</f>
        <v>#N/A</v>
      </c>
      <c r="Y127" t="e">
        <f>NA()</f>
        <v>#N/A</v>
      </c>
      <c r="Z127" t="e">
        <f>NA()</f>
        <v>#N/A</v>
      </c>
      <c r="AA127" t="e">
        <f>NA()</f>
        <v>#N/A</v>
      </c>
    </row>
    <row r="128" spans="24:27" x14ac:dyDescent="0.25">
      <c r="X128">
        <v>-0.1148808314097166</v>
      </c>
      <c r="Y128">
        <v>-5.0119470814650749E-2</v>
      </c>
      <c r="Z128">
        <v>-7.259854572175313E-2</v>
      </c>
      <c r="AA128">
        <v>-3.1883630638050019E-2</v>
      </c>
    </row>
    <row r="129" spans="24:27" x14ac:dyDescent="0.25">
      <c r="X129" t="e">
        <f>NA()</f>
        <v>#N/A</v>
      </c>
      <c r="Y129" t="e">
        <f>NA()</f>
        <v>#N/A</v>
      </c>
      <c r="Z129" t="e">
        <f>NA()</f>
        <v>#N/A</v>
      </c>
      <c r="AA129" t="e">
        <f>NA()</f>
        <v>#N/A</v>
      </c>
    </row>
    <row r="130" spans="24:27" x14ac:dyDescent="0.25">
      <c r="X130" t="e">
        <f>NA()</f>
        <v>#N/A</v>
      </c>
      <c r="Y130" t="e">
        <f>NA()</f>
        <v>#N/A</v>
      </c>
      <c r="Z130" t="e">
        <f>NA()</f>
        <v>#N/A</v>
      </c>
      <c r="AA130" t="e">
        <f>NA()</f>
        <v>#N/A</v>
      </c>
    </row>
    <row r="131" spans="24:27" x14ac:dyDescent="0.25">
      <c r="X131">
        <v>-0.11706184942206514</v>
      </c>
      <c r="Y131">
        <v>-4.9751491255219174E-2</v>
      </c>
      <c r="Z131">
        <v>-7.9614941736124947E-2</v>
      </c>
      <c r="AA131">
        <v>-3.8186440840910461E-2</v>
      </c>
    </row>
    <row r="132" spans="24:27" x14ac:dyDescent="0.25">
      <c r="X132" t="e">
        <f>NA()</f>
        <v>#N/A</v>
      </c>
      <c r="Y132" t="e">
        <f>NA()</f>
        <v>#N/A</v>
      </c>
      <c r="Z132" t="e">
        <f>NA()</f>
        <v>#N/A</v>
      </c>
      <c r="AA132" t="e">
        <f>NA()</f>
        <v>#N/A</v>
      </c>
    </row>
    <row r="133" spans="24:27" x14ac:dyDescent="0.25">
      <c r="X133" t="e">
        <f>NA()</f>
        <v>#N/A</v>
      </c>
      <c r="Y133" t="e">
        <f>NA()</f>
        <v>#N/A</v>
      </c>
      <c r="Z133" t="e">
        <f>NA()</f>
        <v>#N/A</v>
      </c>
      <c r="AA133" t="e">
        <f>NA()</f>
        <v>#N/A</v>
      </c>
    </row>
    <row r="134" spans="24:27" x14ac:dyDescent="0.25">
      <c r="X134">
        <v>-0.10982671261409087</v>
      </c>
      <c r="Y134">
        <v>-5.2633664491426563E-2</v>
      </c>
      <c r="Z134">
        <v>-6.8944847737547499E-2</v>
      </c>
      <c r="AA134">
        <v>-4.8072111232930856E-2</v>
      </c>
    </row>
    <row r="135" spans="24:27" x14ac:dyDescent="0.25">
      <c r="X135" t="e">
        <f>NA()</f>
        <v>#N/A</v>
      </c>
      <c r="Y135" t="e">
        <f>NA()</f>
        <v>#N/A</v>
      </c>
      <c r="Z135" t="e">
        <f>NA()</f>
        <v>#N/A</v>
      </c>
      <c r="AA135" t="e">
        <f>NA()</f>
        <v>#N/A</v>
      </c>
    </row>
    <row r="136" spans="24:27" x14ac:dyDescent="0.25">
      <c r="X136" t="e">
        <f>NA()</f>
        <v>#N/A</v>
      </c>
      <c r="Y136" t="e">
        <f>NA()</f>
        <v>#N/A</v>
      </c>
      <c r="Z136" t="e">
        <f>NA()</f>
        <v>#N/A</v>
      </c>
      <c r="AA136" t="e">
        <f>NA()</f>
        <v>#N/A</v>
      </c>
    </row>
    <row r="137" spans="24:27" x14ac:dyDescent="0.25">
      <c r="X137">
        <v>-0.10327918683926363</v>
      </c>
      <c r="Y137">
        <v>-3.9848305845207384E-2</v>
      </c>
      <c r="Z137">
        <v>-6.9833111719672769E-2</v>
      </c>
      <c r="AA137">
        <v>-4.261088920121181E-2</v>
      </c>
    </row>
    <row r="138" spans="24:27" x14ac:dyDescent="0.25">
      <c r="X138" t="e">
        <f>NA()</f>
        <v>#N/A</v>
      </c>
      <c r="Y138" t="e">
        <f>NA()</f>
        <v>#N/A</v>
      </c>
      <c r="Z138" t="e">
        <f>NA()</f>
        <v>#N/A</v>
      </c>
      <c r="AA138" t="e">
        <f>NA()</f>
        <v>#N/A</v>
      </c>
    </row>
    <row r="139" spans="24:27" x14ac:dyDescent="0.25">
      <c r="X139" t="e">
        <f>NA()</f>
        <v>#N/A</v>
      </c>
      <c r="Y139" t="e">
        <f>NA()</f>
        <v>#N/A</v>
      </c>
      <c r="Z139" t="e">
        <f>NA()</f>
        <v>#N/A</v>
      </c>
      <c r="AA139" t="e">
        <f>NA()</f>
        <v>#N/A</v>
      </c>
    </row>
    <row r="140" spans="24:27" x14ac:dyDescent="0.25">
      <c r="X140">
        <v>-9.1619242902359899E-2</v>
      </c>
      <c r="Y140">
        <v>-4.4749289721986205E-2</v>
      </c>
      <c r="Z140">
        <v>-6.6273240464075442E-2</v>
      </c>
      <c r="AA140">
        <v>-2.8828643617008463E-2</v>
      </c>
    </row>
    <row r="141" spans="24:27" x14ac:dyDescent="0.25">
      <c r="X141" t="e">
        <f>NA()</f>
        <v>#N/A</v>
      </c>
      <c r="Y141" t="e">
        <f>NA()</f>
        <v>#N/A</v>
      </c>
      <c r="Z141" t="e">
        <f>NA()</f>
        <v>#N/A</v>
      </c>
      <c r="AA141" t="e">
        <f>NA()</f>
        <v>#N/A</v>
      </c>
    </row>
    <row r="142" spans="24:27" x14ac:dyDescent="0.25">
      <c r="X142" t="e">
        <f>NA()</f>
        <v>#N/A</v>
      </c>
      <c r="Y142" t="e">
        <f>NA()</f>
        <v>#N/A</v>
      </c>
      <c r="Z142" t="e">
        <f>NA()</f>
        <v>#N/A</v>
      </c>
      <c r="AA142" t="e">
        <f>NA()</f>
        <v>#N/A</v>
      </c>
    </row>
    <row r="143" spans="24:27" x14ac:dyDescent="0.25">
      <c r="X143">
        <v>-9.1524239516092884E-2</v>
      </c>
      <c r="Y143">
        <v>-4.0564471144000004E-2</v>
      </c>
      <c r="Z143">
        <v>-6.549883976350325E-2</v>
      </c>
      <c r="AA143">
        <v>-7.4360956783045093E-2</v>
      </c>
    </row>
    <row r="144" spans="24:27" x14ac:dyDescent="0.25">
      <c r="X144" t="e">
        <f>NA()</f>
        <v>#N/A</v>
      </c>
      <c r="Y144" t="e">
        <f>NA()</f>
        <v>#N/A</v>
      </c>
      <c r="Z144" t="e">
        <f>NA()</f>
        <v>#N/A</v>
      </c>
      <c r="AA144" t="e">
        <f>NA()</f>
        <v>#N/A</v>
      </c>
    </row>
    <row r="145" spans="24:27" x14ac:dyDescent="0.25">
      <c r="X145" t="e">
        <f>NA()</f>
        <v>#N/A</v>
      </c>
      <c r="Y145" t="e">
        <f>NA()</f>
        <v>#N/A</v>
      </c>
      <c r="Z145" t="e">
        <f>NA()</f>
        <v>#N/A</v>
      </c>
      <c r="AA145" t="e">
        <f>NA()</f>
        <v>#N/A</v>
      </c>
    </row>
    <row r="146" spans="24:27" x14ac:dyDescent="0.25">
      <c r="X146">
        <v>-8.5007260397644349E-2</v>
      </c>
      <c r="Y146">
        <v>-4.469659929588049E-2</v>
      </c>
      <c r="Z146">
        <v>-7.0398653140374426E-2</v>
      </c>
      <c r="AA146">
        <v>-2.300718435262919E-2</v>
      </c>
    </row>
    <row r="147" spans="24:27" x14ac:dyDescent="0.25">
      <c r="X147" t="e">
        <f>NA()</f>
        <v>#N/A</v>
      </c>
      <c r="Y147" t="e">
        <f>NA()</f>
        <v>#N/A</v>
      </c>
      <c r="Z147" t="e">
        <f>NA()</f>
        <v>#N/A</v>
      </c>
      <c r="AA147" t="e">
        <f>NA()</f>
        <v>#N/A</v>
      </c>
    </row>
    <row r="148" spans="24:27" x14ac:dyDescent="0.25">
      <c r="X148" t="e">
        <f>NA()</f>
        <v>#N/A</v>
      </c>
      <c r="Y148" t="e">
        <f>NA()</f>
        <v>#N/A</v>
      </c>
      <c r="Z148" t="e">
        <f>NA()</f>
        <v>#N/A</v>
      </c>
      <c r="AA148" t="e">
        <f>NA()</f>
        <v>#N/A</v>
      </c>
    </row>
    <row r="149" spans="24:27" x14ac:dyDescent="0.25">
      <c r="X149">
        <v>-9.5320196861675324E-2</v>
      </c>
      <c r="Y149">
        <v>-3.4422183921587919E-2</v>
      </c>
      <c r="Z149">
        <v>-5.3608937251801714E-2</v>
      </c>
      <c r="AA149">
        <v>-1.2395328443035121E-2</v>
      </c>
    </row>
    <row r="150" spans="24:27" x14ac:dyDescent="0.25">
      <c r="X150" t="e">
        <f>NA()</f>
        <v>#N/A</v>
      </c>
      <c r="Y150" t="e">
        <f>NA()</f>
        <v>#N/A</v>
      </c>
      <c r="Z150" t="e">
        <f>NA()</f>
        <v>#N/A</v>
      </c>
      <c r="AA150" t="e">
        <f>NA()</f>
        <v>#N/A</v>
      </c>
    </row>
    <row r="151" spans="24:27" x14ac:dyDescent="0.25">
      <c r="X151" t="e">
        <f>NA()</f>
        <v>#N/A</v>
      </c>
      <c r="Y151" t="e">
        <f>NA()</f>
        <v>#N/A</v>
      </c>
      <c r="Z151" t="e">
        <f>NA()</f>
        <v>#N/A</v>
      </c>
      <c r="AA151" t="e">
        <f>NA()</f>
        <v>#N/A</v>
      </c>
    </row>
    <row r="152" spans="24:27" x14ac:dyDescent="0.25">
      <c r="X152">
        <v>-8.7752831387658201E-2</v>
      </c>
      <c r="Y152">
        <v>-4.4775032566391058E-2</v>
      </c>
      <c r="Z152">
        <v>-5.5323705658911315E-2</v>
      </c>
      <c r="AA152">
        <v>-7.9762252905388083E-3</v>
      </c>
    </row>
    <row r="153" spans="24:27" x14ac:dyDescent="0.25">
      <c r="X153" t="e">
        <f>NA()</f>
        <v>#N/A</v>
      </c>
      <c r="Y153" t="e">
        <f>NA()</f>
        <v>#N/A</v>
      </c>
      <c r="Z153" t="e">
        <f>NA()</f>
        <v>#N/A</v>
      </c>
      <c r="AA153" t="e">
        <f>NA()</f>
        <v>#N/A</v>
      </c>
    </row>
    <row r="154" spans="24:27" x14ac:dyDescent="0.25">
      <c r="X154" t="e">
        <f>NA()</f>
        <v>#N/A</v>
      </c>
      <c r="Y154" t="e">
        <f>NA()</f>
        <v>#N/A</v>
      </c>
      <c r="Z154" t="e">
        <f>NA()</f>
        <v>#N/A</v>
      </c>
      <c r="AA154" t="e">
        <f>NA()</f>
        <v>#N/A</v>
      </c>
    </row>
    <row r="155" spans="24:27" x14ac:dyDescent="0.25">
      <c r="X155">
        <v>-9.2556168715664203E-2</v>
      </c>
      <c r="Y155">
        <v>-3.0223857875043308E-2</v>
      </c>
      <c r="Z155">
        <v>-4.4620568738860861E-2</v>
      </c>
      <c r="AA155">
        <v>-6.9588739262058932E-3</v>
      </c>
    </row>
    <row r="156" spans="24:27" x14ac:dyDescent="0.25">
      <c r="X156" t="e">
        <f>NA()</f>
        <v>#N/A</v>
      </c>
      <c r="Y156" t="e">
        <f>NA()</f>
        <v>#N/A</v>
      </c>
      <c r="Z156" t="e">
        <f>NA()</f>
        <v>#N/A</v>
      </c>
      <c r="AA156" t="e">
        <f>NA()</f>
        <v>#N/A</v>
      </c>
    </row>
    <row r="157" spans="24:27" x14ac:dyDescent="0.25">
      <c r="X157" t="e">
        <f>NA()</f>
        <v>#N/A</v>
      </c>
      <c r="Y157" t="e">
        <f>NA()</f>
        <v>#N/A</v>
      </c>
      <c r="Z157" t="e">
        <f>NA()</f>
        <v>#N/A</v>
      </c>
      <c r="AA157" t="e">
        <f>NA()</f>
        <v>#N/A</v>
      </c>
    </row>
    <row r="158" spans="24:27" x14ac:dyDescent="0.25">
      <c r="X158">
        <v>-9.4475309099911323E-2</v>
      </c>
      <c r="Y158">
        <v>-3.0015797904389612E-2</v>
      </c>
      <c r="Z158">
        <v>-5.0635909921304928E-2</v>
      </c>
      <c r="AA158">
        <v>-1.0898579397114999E-2</v>
      </c>
    </row>
    <row r="159" spans="24:27" x14ac:dyDescent="0.25">
      <c r="X159" t="e">
        <f>NA()</f>
        <v>#N/A</v>
      </c>
      <c r="Y159" t="e">
        <f>NA()</f>
        <v>#N/A</v>
      </c>
      <c r="Z159" t="e">
        <f>NA()</f>
        <v>#N/A</v>
      </c>
      <c r="AA159" t="e">
        <f>NA()</f>
        <v>#N/A</v>
      </c>
    </row>
    <row r="160" spans="24:27" x14ac:dyDescent="0.25">
      <c r="X160" t="e">
        <f>NA()</f>
        <v>#N/A</v>
      </c>
      <c r="Y160" t="e">
        <f>NA()</f>
        <v>#N/A</v>
      </c>
      <c r="Z160" t="e">
        <f>NA()</f>
        <v>#N/A</v>
      </c>
      <c r="AA160" t="e">
        <f>NA()</f>
        <v>#N/A</v>
      </c>
    </row>
    <row r="161" spans="24:27" x14ac:dyDescent="0.25">
      <c r="X161">
        <v>-9.323406485212149E-2</v>
      </c>
      <c r="Y161">
        <v>-2.8631451765591606E-2</v>
      </c>
      <c r="Z161">
        <v>-4.8130711604790447E-2</v>
      </c>
      <c r="AA161">
        <v>-1.2799617416060917E-3</v>
      </c>
    </row>
    <row r="162" spans="24:27" x14ac:dyDescent="0.25">
      <c r="X162" t="e">
        <f>NA()</f>
        <v>#N/A</v>
      </c>
      <c r="Y162" t="e">
        <f>NA()</f>
        <v>#N/A</v>
      </c>
      <c r="Z162" t="e">
        <f>NA()</f>
        <v>#N/A</v>
      </c>
      <c r="AA162" t="e">
        <f>NA()</f>
        <v>#N/A</v>
      </c>
    </row>
    <row r="163" spans="24:27" x14ac:dyDescent="0.25">
      <c r="X163" t="e">
        <f>NA()</f>
        <v>#N/A</v>
      </c>
      <c r="Y163" t="e">
        <f>NA()</f>
        <v>#N/A</v>
      </c>
      <c r="Z163" t="e">
        <f>NA()</f>
        <v>#N/A</v>
      </c>
      <c r="AA163" t="e">
        <f>NA()</f>
        <v>#N/A</v>
      </c>
    </row>
    <row r="164" spans="24:27" x14ac:dyDescent="0.25">
      <c r="X164">
        <v>-0.10177864895430361</v>
      </c>
      <c r="Y164">
        <v>-3.9846953123221784E-2</v>
      </c>
      <c r="Z164">
        <v>-5.5830653170836672E-2</v>
      </c>
      <c r="AA164">
        <v>-1.6695274849400064E-3</v>
      </c>
    </row>
    <row r="165" spans="24:27" x14ac:dyDescent="0.25">
      <c r="X165" t="e">
        <f>NA()</f>
        <v>#N/A</v>
      </c>
      <c r="Y165" t="e">
        <f>NA()</f>
        <v>#N/A</v>
      </c>
      <c r="Z165" t="e">
        <f>NA()</f>
        <v>#N/A</v>
      </c>
      <c r="AA165" t="e">
        <f>NA()</f>
        <v>#N/A</v>
      </c>
    </row>
    <row r="166" spans="24:27" x14ac:dyDescent="0.25">
      <c r="X166" t="e">
        <f>NA()</f>
        <v>#N/A</v>
      </c>
      <c r="Y166" t="e">
        <f>NA()</f>
        <v>#N/A</v>
      </c>
      <c r="Z166" t="e">
        <f>NA()</f>
        <v>#N/A</v>
      </c>
      <c r="AA166" t="e">
        <f>NA()</f>
        <v>#N/A</v>
      </c>
    </row>
    <row r="167" spans="24:27" x14ac:dyDescent="0.25">
      <c r="X167">
        <v>-9.3556389405166099E-2</v>
      </c>
      <c r="Y167">
        <v>-2.4198500720467111E-2</v>
      </c>
      <c r="Z167">
        <v>-4.7068868440490942E-2</v>
      </c>
      <c r="AA167">
        <v>3.9863720679156256E-3</v>
      </c>
    </row>
    <row r="168" spans="24:27" x14ac:dyDescent="0.25">
      <c r="X168" t="e">
        <f>NA()</f>
        <v>#N/A</v>
      </c>
      <c r="Y168" t="e">
        <f>NA()</f>
        <v>#N/A</v>
      </c>
      <c r="Z168" t="e">
        <f>NA()</f>
        <v>#N/A</v>
      </c>
      <c r="AA168" t="e">
        <f>NA()</f>
        <v>#N/A</v>
      </c>
    </row>
    <row r="169" spans="24:27" x14ac:dyDescent="0.25">
      <c r="X169" t="e">
        <f>NA()</f>
        <v>#N/A</v>
      </c>
      <c r="Y169" t="e">
        <f>NA()</f>
        <v>#N/A</v>
      </c>
      <c r="Z169" t="e">
        <f>NA()</f>
        <v>#N/A</v>
      </c>
      <c r="AA169" t="e">
        <f>NA()</f>
        <v>#N/A</v>
      </c>
    </row>
    <row r="170" spans="24:27" x14ac:dyDescent="0.25">
      <c r="X170">
        <v>-0.12799064637644217</v>
      </c>
      <c r="Y170">
        <v>-2.6636443519180195E-2</v>
      </c>
      <c r="Z170">
        <v>-4.1820940208451798E-2</v>
      </c>
      <c r="AA170">
        <v>-4.5445026632543253E-3</v>
      </c>
    </row>
    <row r="171" spans="24:27" x14ac:dyDescent="0.25">
      <c r="X171" t="e">
        <f>NA()</f>
        <v>#N/A</v>
      </c>
      <c r="Y171" t="e">
        <f>NA()</f>
        <v>#N/A</v>
      </c>
      <c r="Z171" t="e">
        <f>NA()</f>
        <v>#N/A</v>
      </c>
      <c r="AA171" t="e">
        <f>NA()</f>
        <v>#N/A</v>
      </c>
    </row>
    <row r="172" spans="24:27" x14ac:dyDescent="0.25">
      <c r="X172" t="e">
        <f>NA()</f>
        <v>#N/A</v>
      </c>
      <c r="Y172" t="e">
        <f>NA()</f>
        <v>#N/A</v>
      </c>
      <c r="Z172" t="e">
        <f>NA()</f>
        <v>#N/A</v>
      </c>
      <c r="AA172" t="e">
        <f>NA()</f>
        <v>#N/A</v>
      </c>
    </row>
    <row r="173" spans="24:27" x14ac:dyDescent="0.25">
      <c r="X173">
        <v>-8.0984441733508841E-2</v>
      </c>
      <c r="Y173">
        <v>-3.4232511554209949E-2</v>
      </c>
      <c r="Z173">
        <v>-5.0156878962306237E-2</v>
      </c>
      <c r="AA173">
        <v>-6.7235906168466187E-3</v>
      </c>
    </row>
    <row r="174" spans="24:27" x14ac:dyDescent="0.25">
      <c r="X174" t="e">
        <f>NA()</f>
        <v>#N/A</v>
      </c>
      <c r="Y174" t="e">
        <f>NA()</f>
        <v>#N/A</v>
      </c>
      <c r="Z174" t="e">
        <f>NA()</f>
        <v>#N/A</v>
      </c>
      <c r="AA174" t="e">
        <f>NA()</f>
        <v>#N/A</v>
      </c>
    </row>
    <row r="175" spans="24:27" x14ac:dyDescent="0.25">
      <c r="X175" t="e">
        <f>NA()</f>
        <v>#N/A</v>
      </c>
      <c r="Y175" t="e">
        <f>NA()</f>
        <v>#N/A</v>
      </c>
      <c r="Z175" t="e">
        <f>NA()</f>
        <v>#N/A</v>
      </c>
      <c r="AA175" t="e">
        <f>NA()</f>
        <v>#N/A</v>
      </c>
    </row>
    <row r="176" spans="24:27" x14ac:dyDescent="0.25">
      <c r="X176">
        <v>-8.1087828519990982E-2</v>
      </c>
      <c r="Y176">
        <v>-2.29845660348117E-2</v>
      </c>
      <c r="Z176">
        <v>-3.8805623454664102E-2</v>
      </c>
      <c r="AA176">
        <v>2.0400708808392888E-3</v>
      </c>
    </row>
    <row r="177" spans="24:27" x14ac:dyDescent="0.25">
      <c r="X177" t="e">
        <f>NA()</f>
        <v>#N/A</v>
      </c>
      <c r="Y177" t="e">
        <f>NA()</f>
        <v>#N/A</v>
      </c>
      <c r="Z177" t="e">
        <f>NA()</f>
        <v>#N/A</v>
      </c>
      <c r="AA177" t="e">
        <f>NA()</f>
        <v>#N/A</v>
      </c>
    </row>
    <row r="178" spans="24:27" x14ac:dyDescent="0.25">
      <c r="X178" t="e">
        <f>NA()</f>
        <v>#N/A</v>
      </c>
      <c r="Y178" t="e">
        <f>NA()</f>
        <v>#N/A</v>
      </c>
      <c r="Z178" t="e">
        <f>NA()</f>
        <v>#N/A</v>
      </c>
      <c r="AA178" t="e">
        <f>NA()</f>
        <v>#N/A</v>
      </c>
    </row>
    <row r="179" spans="24:27" x14ac:dyDescent="0.25">
      <c r="X179">
        <v>-8.0435116392175307E-2</v>
      </c>
      <c r="Y179">
        <v>-3.9929061479645318E-2</v>
      </c>
      <c r="Z179">
        <v>-3.6870164060828797E-2</v>
      </c>
      <c r="AA179">
        <v>2.3836193453541676E-3</v>
      </c>
    </row>
    <row r="180" spans="24:27" x14ac:dyDescent="0.25">
      <c r="X180" t="e">
        <f>NA()</f>
        <v>#N/A</v>
      </c>
      <c r="Y180" t="e">
        <f>NA()</f>
        <v>#N/A</v>
      </c>
      <c r="Z180" t="e">
        <f>NA()</f>
        <v>#N/A</v>
      </c>
      <c r="AA180" t="e">
        <f>NA()</f>
        <v>#N/A</v>
      </c>
    </row>
    <row r="181" spans="24:27" x14ac:dyDescent="0.25">
      <c r="X181" t="e">
        <f>NA()</f>
        <v>#N/A</v>
      </c>
      <c r="Y181" t="e">
        <f>NA()</f>
        <v>#N/A</v>
      </c>
      <c r="Z181" t="e">
        <f>NA()</f>
        <v>#N/A</v>
      </c>
      <c r="AA181" t="e">
        <f>NA()</f>
        <v>#N/A</v>
      </c>
    </row>
    <row r="182" spans="24:27" x14ac:dyDescent="0.25">
      <c r="X182">
        <v>-4.4465505112177964E-2</v>
      </c>
      <c r="Y182">
        <v>-2.0341732698766601E-2</v>
      </c>
      <c r="Z182">
        <v>-3.7721317511802452E-2</v>
      </c>
      <c r="AA182">
        <v>-2.2238927844145445E-3</v>
      </c>
    </row>
    <row r="183" spans="24:27" x14ac:dyDescent="0.25">
      <c r="X183" t="e">
        <f>NA()</f>
        <v>#N/A</v>
      </c>
      <c r="Y183" t="e">
        <f>NA()</f>
        <v>#N/A</v>
      </c>
      <c r="Z183" t="e">
        <f>NA()</f>
        <v>#N/A</v>
      </c>
      <c r="AA183" t="e">
        <f>NA()</f>
        <v>#N/A</v>
      </c>
    </row>
    <row r="184" spans="24:27" x14ac:dyDescent="0.25">
      <c r="X184" t="e">
        <f>NA()</f>
        <v>#N/A</v>
      </c>
      <c r="Y184" t="e">
        <f>NA()</f>
        <v>#N/A</v>
      </c>
      <c r="Z184" t="e">
        <f>NA()</f>
        <v>#N/A</v>
      </c>
      <c r="AA184" t="e">
        <f>NA()</f>
        <v>#N/A</v>
      </c>
    </row>
    <row r="185" spans="24:27" x14ac:dyDescent="0.25">
      <c r="X185">
        <v>-6.4859234296437002E-2</v>
      </c>
      <c r="Y185">
        <v>-2.8817830842482926E-2</v>
      </c>
      <c r="Z185">
        <v>-4.4277265545521229E-2</v>
      </c>
      <c r="AA185">
        <v>3.863069031010179E-3</v>
      </c>
    </row>
    <row r="186" spans="24:27" x14ac:dyDescent="0.25">
      <c r="X186" t="e">
        <f>NA()</f>
        <v>#N/A</v>
      </c>
      <c r="Y186" t="e">
        <f>NA()</f>
        <v>#N/A</v>
      </c>
      <c r="Z186" t="e">
        <f>NA()</f>
        <v>#N/A</v>
      </c>
      <c r="AA186" t="e">
        <f>NA()</f>
        <v>#N/A</v>
      </c>
    </row>
    <row r="187" spans="24:27" x14ac:dyDescent="0.25">
      <c r="X187" t="e">
        <f>NA()</f>
        <v>#N/A</v>
      </c>
      <c r="Y187" t="e">
        <f>NA()</f>
        <v>#N/A</v>
      </c>
      <c r="Z187" t="e">
        <f>NA()</f>
        <v>#N/A</v>
      </c>
      <c r="AA187" t="e">
        <f>NA()</f>
        <v>#N/A</v>
      </c>
    </row>
    <row r="188" spans="24:27" x14ac:dyDescent="0.25">
      <c r="X188">
        <v>-6.3896697461509402E-2</v>
      </c>
      <c r="Y188">
        <v>-2.8009920423189897E-2</v>
      </c>
      <c r="Z188">
        <v>-3.7986869420548235E-2</v>
      </c>
      <c r="AA188">
        <v>2.9847183859609138E-3</v>
      </c>
    </row>
    <row r="189" spans="24:27" x14ac:dyDescent="0.25">
      <c r="X189" t="e">
        <f>NA()</f>
        <v>#N/A</v>
      </c>
      <c r="Y189" t="e">
        <f>NA()</f>
        <v>#N/A</v>
      </c>
      <c r="Z189" t="e">
        <f>NA()</f>
        <v>#N/A</v>
      </c>
      <c r="AA189" t="e">
        <f>NA()</f>
        <v>#N/A</v>
      </c>
    </row>
    <row r="190" spans="24:27" x14ac:dyDescent="0.25">
      <c r="X190" t="e">
        <f>NA()</f>
        <v>#N/A</v>
      </c>
      <c r="Y190" t="e">
        <f>NA()</f>
        <v>#N/A</v>
      </c>
      <c r="Z190" t="e">
        <f>NA()</f>
        <v>#N/A</v>
      </c>
      <c r="AA190" t="e">
        <f>NA()</f>
        <v>#N/A</v>
      </c>
    </row>
    <row r="191" spans="24:27" x14ac:dyDescent="0.25">
      <c r="X191">
        <v>-5.5725956456975576E-2</v>
      </c>
      <c r="Y191">
        <v>-3.2404187707442668E-2</v>
      </c>
      <c r="Z191">
        <v>-4.0362096645023743E-2</v>
      </c>
      <c r="AA191">
        <v>-3.7278556881991759E-4</v>
      </c>
    </row>
    <row r="192" spans="24:27" x14ac:dyDescent="0.25">
      <c r="X192" t="e">
        <f>NA()</f>
        <v>#N/A</v>
      </c>
      <c r="Y192" t="e">
        <f>NA()</f>
        <v>#N/A</v>
      </c>
      <c r="Z192" t="e">
        <f>NA()</f>
        <v>#N/A</v>
      </c>
      <c r="AA192" t="e">
        <f>NA()</f>
        <v>#N/A</v>
      </c>
    </row>
    <row r="193" spans="24:27" x14ac:dyDescent="0.25">
      <c r="X193" t="e">
        <f>NA()</f>
        <v>#N/A</v>
      </c>
      <c r="Y193" t="e">
        <f>NA()</f>
        <v>#N/A</v>
      </c>
      <c r="Z193" t="e">
        <f>NA()</f>
        <v>#N/A</v>
      </c>
      <c r="AA193" t="e">
        <f>NA()</f>
        <v>#N/A</v>
      </c>
    </row>
    <row r="194" spans="24:27" x14ac:dyDescent="0.25">
      <c r="X194">
        <v>-5.5820240153967894E-2</v>
      </c>
      <c r="Y194">
        <v>-3.1847228374616066E-2</v>
      </c>
      <c r="Z194">
        <v>-3.5299029998998518E-2</v>
      </c>
      <c r="AA194">
        <v>5.7567711764592517E-3</v>
      </c>
    </row>
    <row r="195" spans="24:27" x14ac:dyDescent="0.25">
      <c r="X195" t="e">
        <f>NA()</f>
        <v>#N/A</v>
      </c>
      <c r="Y195" t="e">
        <f>NA()</f>
        <v>#N/A</v>
      </c>
      <c r="Z195" t="e">
        <f>NA()</f>
        <v>#N/A</v>
      </c>
      <c r="AA195" t="e">
        <f>NA()</f>
        <v>#N/A</v>
      </c>
    </row>
    <row r="196" spans="24:27" x14ac:dyDescent="0.25">
      <c r="X196" t="e">
        <f>NA()</f>
        <v>#N/A</v>
      </c>
      <c r="Y196" t="e">
        <f>NA()</f>
        <v>#N/A</v>
      </c>
      <c r="Z196" t="e">
        <f>NA()</f>
        <v>#N/A</v>
      </c>
      <c r="AA196" t="e">
        <f>NA()</f>
        <v>#N/A</v>
      </c>
    </row>
    <row r="197" spans="24:27" x14ac:dyDescent="0.25">
      <c r="X197">
        <v>-5.7907308228099717E-2</v>
      </c>
      <c r="Y197">
        <v>-2.5974802495573272E-2</v>
      </c>
      <c r="Z197">
        <v>-4.1418288667237846E-2</v>
      </c>
      <c r="AA197">
        <v>7.5689738948231987E-3</v>
      </c>
    </row>
    <row r="198" spans="24:27" x14ac:dyDescent="0.25">
      <c r="X198" t="e">
        <f>NA()</f>
        <v>#N/A</v>
      </c>
      <c r="Y198" t="e">
        <f>NA()</f>
        <v>#N/A</v>
      </c>
      <c r="Z198" t="e">
        <f>NA()</f>
        <v>#N/A</v>
      </c>
      <c r="AA198" t="e">
        <f>NA()</f>
        <v>#N/A</v>
      </c>
    </row>
    <row r="199" spans="24:27" x14ac:dyDescent="0.25">
      <c r="X199" t="e">
        <f>NA()</f>
        <v>#N/A</v>
      </c>
      <c r="Y199" t="e">
        <f>NA()</f>
        <v>#N/A</v>
      </c>
      <c r="Z199" t="e">
        <f>NA()</f>
        <v>#N/A</v>
      </c>
      <c r="AA199" t="e">
        <f>NA()</f>
        <v>#N/A</v>
      </c>
    </row>
    <row r="200" spans="24:27" x14ac:dyDescent="0.25">
      <c r="X200">
        <v>-4.9329160359698782E-2</v>
      </c>
      <c r="Y200">
        <v>-2.6326417029248213E-2</v>
      </c>
      <c r="Z200">
        <v>-4.0184125848729074E-2</v>
      </c>
      <c r="AA200">
        <v>4.9689116076816198E-3</v>
      </c>
    </row>
    <row r="201" spans="24:27" x14ac:dyDescent="0.25">
      <c r="X201" t="e">
        <f>NA()</f>
        <v>#N/A</v>
      </c>
      <c r="Y201" t="e">
        <f>NA()</f>
        <v>#N/A</v>
      </c>
      <c r="Z201" t="e">
        <f>NA()</f>
        <v>#N/A</v>
      </c>
      <c r="AA201" t="e">
        <f>NA()</f>
        <v>#N/A</v>
      </c>
    </row>
    <row r="202" spans="24:27" x14ac:dyDescent="0.25">
      <c r="X202" t="e">
        <f>NA()</f>
        <v>#N/A</v>
      </c>
      <c r="Y202" t="e">
        <f>NA()</f>
        <v>#N/A</v>
      </c>
      <c r="Z202" t="e">
        <f>NA()</f>
        <v>#N/A</v>
      </c>
      <c r="AA202" t="e">
        <f>NA()</f>
        <v>#N/A</v>
      </c>
    </row>
    <row r="203" spans="24:27" x14ac:dyDescent="0.25">
      <c r="X203">
        <v>-5.1123179592378491E-2</v>
      </c>
      <c r="Y203">
        <v>-2.7559356396413267E-2</v>
      </c>
      <c r="Z203">
        <v>-3.3177761373809483E-2</v>
      </c>
      <c r="AA203">
        <v>1.4655883954488799E-2</v>
      </c>
    </row>
  </sheetData>
  <autoFilter ref="X2:AA271"/>
  <sortState ref="S72:W272">
    <sortCondition ref="W72:W272"/>
  </sortState>
  <mergeCells count="3">
    <mergeCell ref="O1:R1"/>
    <mergeCell ref="S1:V1"/>
    <mergeCell ref="X1:AA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0"/>
  <sheetViews>
    <sheetView workbookViewId="0">
      <selection activeCell="T2" sqref="T2:W199"/>
    </sheetView>
  </sheetViews>
  <sheetFormatPr defaultColWidth="11.42578125" defaultRowHeight="15" x14ac:dyDescent="0.25"/>
  <sheetData>
    <row r="1" spans="1:24" x14ac:dyDescent="0.25">
      <c r="A1" t="s">
        <v>147</v>
      </c>
      <c r="G1" t="s">
        <v>462</v>
      </c>
      <c r="K1" t="s">
        <v>468</v>
      </c>
      <c r="T1" s="38" t="s">
        <v>466</v>
      </c>
      <c r="U1" s="37" t="s">
        <v>465</v>
      </c>
      <c r="V1" s="37" t="s">
        <v>464</v>
      </c>
      <c r="W1" s="40" t="s">
        <v>463</v>
      </c>
      <c r="X1" t="s">
        <v>467</v>
      </c>
    </row>
    <row r="2" spans="1:24" x14ac:dyDescent="0.25">
      <c r="B2" s="42" t="s">
        <v>146</v>
      </c>
      <c r="C2" s="42" t="s">
        <v>3</v>
      </c>
      <c r="D2" s="42" t="s">
        <v>4</v>
      </c>
      <c r="E2" s="43" t="s">
        <v>5</v>
      </c>
      <c r="F2" s="44" t="s">
        <v>146</v>
      </c>
      <c r="G2" s="44" t="s">
        <v>3</v>
      </c>
      <c r="H2" s="44" t="s">
        <v>4</v>
      </c>
      <c r="I2" s="44" t="s">
        <v>5</v>
      </c>
      <c r="J2" s="44" t="s">
        <v>146</v>
      </c>
      <c r="K2" s="44" t="s">
        <v>3</v>
      </c>
      <c r="L2" s="44" t="s">
        <v>4</v>
      </c>
      <c r="M2" s="44" t="s">
        <v>5</v>
      </c>
      <c r="T2" s="8">
        <v>2.7509999999999999</v>
      </c>
      <c r="U2" s="8">
        <v>2.9159999999999999</v>
      </c>
      <c r="V2" s="8">
        <v>2.8679999999999999</v>
      </c>
      <c r="W2" s="8">
        <v>2.8639999999999999</v>
      </c>
      <c r="X2" s="23">
        <v>2.9699999999999998</v>
      </c>
    </row>
    <row r="3" spans="1:24" x14ac:dyDescent="0.25">
      <c r="A3" s="44" t="s">
        <v>148</v>
      </c>
      <c r="B3" s="42">
        <v>130405</v>
      </c>
      <c r="C3" s="42">
        <v>571877</v>
      </c>
      <c r="D3" s="42">
        <v>549477</v>
      </c>
      <c r="E3" s="43">
        <v>630555</v>
      </c>
      <c r="F3" s="44" t="e">
        <f>NA()</f>
        <v>#N/A</v>
      </c>
      <c r="G3" s="44" t="e">
        <f>NA()</f>
        <v>#N/A</v>
      </c>
      <c r="H3" s="44" t="e">
        <f>NA()</f>
        <v>#N/A</v>
      </c>
      <c r="I3" s="44" t="e">
        <f>NA()</f>
        <v>#N/A</v>
      </c>
      <c r="J3" s="44" t="e">
        <f>NA()</f>
        <v>#N/A</v>
      </c>
      <c r="K3" s="44" t="e">
        <f>NA()</f>
        <v>#N/A</v>
      </c>
      <c r="L3" s="44" t="e">
        <f>NA()</f>
        <v>#N/A</v>
      </c>
      <c r="M3" s="44" t="e">
        <f>NA()</f>
        <v>#N/A</v>
      </c>
      <c r="T3" s="39">
        <v>2.94</v>
      </c>
      <c r="U3" s="27">
        <v>2.9050000000000002</v>
      </c>
      <c r="V3" s="44">
        <v>2.9290000000000003</v>
      </c>
      <c r="W3" s="41">
        <v>3.0449999999999999</v>
      </c>
      <c r="X3" s="11">
        <v>3.0819999999999999</v>
      </c>
    </row>
    <row r="4" spans="1:24" x14ac:dyDescent="0.25">
      <c r="A4" s="44" t="s">
        <v>149</v>
      </c>
      <c r="B4" s="42">
        <v>130786</v>
      </c>
      <c r="C4" s="42">
        <v>575864</v>
      </c>
      <c r="D4" s="42">
        <v>570425</v>
      </c>
      <c r="E4" s="43">
        <v>643478</v>
      </c>
      <c r="F4" s="44" t="e">
        <f>NA()</f>
        <v>#N/A</v>
      </c>
      <c r="G4" s="44" t="e">
        <f>NA()</f>
        <v>#N/A</v>
      </c>
      <c r="H4" s="44" t="e">
        <f>NA()</f>
        <v>#N/A</v>
      </c>
      <c r="I4" s="44" t="e">
        <f>NA()</f>
        <v>#N/A</v>
      </c>
      <c r="J4" s="44" t="e">
        <f>NA()</f>
        <v>#N/A</v>
      </c>
      <c r="K4" s="44" t="e">
        <f>NA()</f>
        <v>#N/A</v>
      </c>
      <c r="L4" s="44" t="e">
        <f>NA()</f>
        <v>#N/A</v>
      </c>
      <c r="M4" s="44" t="e">
        <f>NA()</f>
        <v>#N/A</v>
      </c>
      <c r="T4" s="39">
        <v>2.7960000000000003</v>
      </c>
      <c r="U4" s="27">
        <v>2.9990000000000001</v>
      </c>
      <c r="V4" s="44">
        <v>2.8340000000000001</v>
      </c>
      <c r="W4" s="41">
        <v>2.875</v>
      </c>
      <c r="X4" s="11">
        <v>2.9319999999999999</v>
      </c>
    </row>
    <row r="5" spans="1:24" x14ac:dyDescent="0.25">
      <c r="A5" s="44" t="s">
        <v>150</v>
      </c>
      <c r="B5" s="42">
        <v>130867</v>
      </c>
      <c r="C5" s="42">
        <v>581373</v>
      </c>
      <c r="D5" s="42">
        <v>579115</v>
      </c>
      <c r="E5" s="43">
        <v>650558</v>
      </c>
      <c r="F5" s="44" t="e">
        <f>NA()</f>
        <v>#N/A</v>
      </c>
      <c r="G5" s="44" t="e">
        <f>NA()</f>
        <v>#N/A</v>
      </c>
      <c r="H5" s="44" t="e">
        <f>NA()</f>
        <v>#N/A</v>
      </c>
      <c r="I5" s="44" t="e">
        <f>NA()</f>
        <v>#N/A</v>
      </c>
      <c r="J5" s="44" t="e">
        <f>NA()</f>
        <v>#N/A</v>
      </c>
      <c r="K5" s="44" t="e">
        <f>NA()</f>
        <v>#N/A</v>
      </c>
      <c r="L5" s="44" t="e">
        <f>NA()</f>
        <v>#N/A</v>
      </c>
      <c r="M5" s="44" t="e">
        <f>NA()</f>
        <v>#N/A</v>
      </c>
      <c r="T5" s="39">
        <v>2.4990000000000001</v>
      </c>
      <c r="U5" s="27">
        <v>2.59</v>
      </c>
      <c r="V5" s="44">
        <v>2.4260000000000002</v>
      </c>
      <c r="W5" s="41">
        <v>2.6219999999999999</v>
      </c>
      <c r="X5" s="11">
        <v>2.6579999999999999</v>
      </c>
    </row>
    <row r="6" spans="1:24" x14ac:dyDescent="0.25">
      <c r="A6" s="44" t="s">
        <v>151</v>
      </c>
      <c r="B6" s="42">
        <v>151056</v>
      </c>
      <c r="C6" s="42">
        <v>585903</v>
      </c>
      <c r="D6" s="42">
        <v>589703</v>
      </c>
      <c r="E6" s="43">
        <v>655803</v>
      </c>
      <c r="F6" s="44" t="e">
        <f>NA()</f>
        <v>#N/A</v>
      </c>
      <c r="G6" s="44" t="e">
        <f>NA()</f>
        <v>#N/A</v>
      </c>
      <c r="H6" s="44" t="e">
        <f>NA()</f>
        <v>#N/A</v>
      </c>
      <c r="I6" s="44" t="e">
        <f>NA()</f>
        <v>#N/A</v>
      </c>
      <c r="J6" s="44" t="e">
        <f>NA()</f>
        <v>#N/A</v>
      </c>
      <c r="K6" s="44" t="e">
        <f>NA()</f>
        <v>#N/A</v>
      </c>
      <c r="L6" s="44" t="e">
        <f>NA()</f>
        <v>#N/A</v>
      </c>
      <c r="M6" s="44" t="e">
        <f>NA()</f>
        <v>#N/A</v>
      </c>
      <c r="T6" s="39">
        <v>2.5489999999999999</v>
      </c>
      <c r="U6" s="27">
        <v>2.625</v>
      </c>
      <c r="V6" s="44">
        <v>2.63</v>
      </c>
      <c r="W6" s="41">
        <v>2.673</v>
      </c>
      <c r="X6" s="11">
        <v>2.64</v>
      </c>
    </row>
    <row r="7" spans="1:24" x14ac:dyDescent="0.25">
      <c r="A7" s="44" t="s">
        <v>152</v>
      </c>
      <c r="B7" s="42">
        <v>154053</v>
      </c>
      <c r="C7" s="42">
        <v>593320</v>
      </c>
      <c r="D7" s="42">
        <v>596909</v>
      </c>
      <c r="E7" s="43">
        <v>659294</v>
      </c>
      <c r="F7" s="44" t="e">
        <f>NA()</f>
        <v>#N/A</v>
      </c>
      <c r="G7" s="44" t="e">
        <f>NA()</f>
        <v>#N/A</v>
      </c>
      <c r="H7" s="44" t="e">
        <f>NA()</f>
        <v>#N/A</v>
      </c>
      <c r="I7" s="44" t="e">
        <f>NA()</f>
        <v>#N/A</v>
      </c>
      <c r="J7" s="44" t="e">
        <f>NA()</f>
        <v>#N/A</v>
      </c>
      <c r="K7" s="44" t="e">
        <f>NA()</f>
        <v>#N/A</v>
      </c>
      <c r="L7" s="44" t="e">
        <f>NA()</f>
        <v>#N/A</v>
      </c>
      <c r="M7" s="44" t="e">
        <f>NA()</f>
        <v>#N/A</v>
      </c>
      <c r="T7" s="39">
        <v>2.649</v>
      </c>
      <c r="U7" s="27">
        <v>2.8369999999999997</v>
      </c>
      <c r="V7" s="44">
        <v>2.762</v>
      </c>
      <c r="W7" s="41">
        <v>2.8929999999999998</v>
      </c>
      <c r="X7" s="11">
        <v>2.9220000000000002</v>
      </c>
    </row>
    <row r="8" spans="1:24" x14ac:dyDescent="0.25">
      <c r="A8" s="44" t="s">
        <v>153</v>
      </c>
      <c r="B8" s="42">
        <v>155646</v>
      </c>
      <c r="C8" s="42">
        <v>603202</v>
      </c>
      <c r="D8" s="42">
        <v>604286</v>
      </c>
      <c r="E8" s="43">
        <v>669286</v>
      </c>
      <c r="F8" s="44" t="e">
        <f>NA()</f>
        <v>#N/A</v>
      </c>
      <c r="G8" s="44" t="e">
        <f>NA()</f>
        <v>#N/A</v>
      </c>
      <c r="H8" s="44" t="e">
        <f>NA()</f>
        <v>#N/A</v>
      </c>
      <c r="I8" s="44" t="e">
        <f>NA()</f>
        <v>#N/A</v>
      </c>
      <c r="J8" s="44" t="e">
        <f>NA()</f>
        <v>#N/A</v>
      </c>
      <c r="K8" s="44" t="e">
        <f>NA()</f>
        <v>#N/A</v>
      </c>
      <c r="L8" s="44" t="e">
        <f>NA()</f>
        <v>#N/A</v>
      </c>
      <c r="M8" s="44" t="e">
        <f>NA()</f>
        <v>#N/A</v>
      </c>
      <c r="T8" s="39">
        <v>2.8570000000000002</v>
      </c>
      <c r="U8" s="27">
        <v>3.03</v>
      </c>
      <c r="V8" s="44">
        <v>3.0419999999999998</v>
      </c>
      <c r="W8" s="41">
        <v>3.0350000000000001</v>
      </c>
      <c r="X8" s="11">
        <v>3.11</v>
      </c>
    </row>
    <row r="9" spans="1:24" x14ac:dyDescent="0.25">
      <c r="A9" s="44" t="s">
        <v>154</v>
      </c>
      <c r="B9" s="42">
        <v>158781</v>
      </c>
      <c r="C9" s="42">
        <v>608370</v>
      </c>
      <c r="D9" s="42">
        <v>610169</v>
      </c>
      <c r="E9" s="43">
        <v>668693</v>
      </c>
      <c r="F9" s="44" t="e">
        <f>NA()</f>
        <v>#N/A</v>
      </c>
      <c r="G9" s="44" t="e">
        <f>NA()</f>
        <v>#N/A</v>
      </c>
      <c r="H9" s="44" t="e">
        <f>NA()</f>
        <v>#N/A</v>
      </c>
      <c r="I9" s="44" t="e">
        <f>NA()</f>
        <v>#N/A</v>
      </c>
      <c r="J9" s="44" t="e">
        <f>NA()</f>
        <v>#N/A</v>
      </c>
      <c r="K9" s="44" t="e">
        <f>NA()</f>
        <v>#N/A</v>
      </c>
      <c r="L9" s="44" t="e">
        <f>NA()</f>
        <v>#N/A</v>
      </c>
      <c r="M9" s="44" t="e">
        <f>NA()</f>
        <v>#N/A</v>
      </c>
      <c r="T9" s="39">
        <v>3.0179999999999998</v>
      </c>
      <c r="U9" s="27">
        <v>3.1230000000000002</v>
      </c>
      <c r="V9" s="44">
        <v>2.9849999999999999</v>
      </c>
      <c r="W9" s="41">
        <v>3.1629999999999998</v>
      </c>
      <c r="X9" s="11">
        <v>3.1850000000000001</v>
      </c>
    </row>
    <row r="10" spans="1:24" x14ac:dyDescent="0.25">
      <c r="A10" s="44" t="s">
        <v>155</v>
      </c>
      <c r="B10" s="42">
        <v>162508</v>
      </c>
      <c r="C10" s="42">
        <v>612346</v>
      </c>
      <c r="D10" s="42">
        <v>620656</v>
      </c>
      <c r="E10" s="43">
        <v>675719</v>
      </c>
      <c r="F10" s="44" t="e">
        <f>NA()</f>
        <v>#N/A</v>
      </c>
      <c r="G10" s="44" t="e">
        <f>NA()</f>
        <v>#N/A</v>
      </c>
      <c r="H10" s="44" t="e">
        <f>NA()</f>
        <v>#N/A</v>
      </c>
      <c r="I10" s="44" t="e">
        <f>NA()</f>
        <v>#N/A</v>
      </c>
      <c r="J10" s="44" t="e">
        <f>NA()</f>
        <v>#N/A</v>
      </c>
      <c r="K10" s="44" t="e">
        <f>NA()</f>
        <v>#N/A</v>
      </c>
      <c r="L10" s="44" t="e">
        <f>NA()</f>
        <v>#N/A</v>
      </c>
      <c r="M10" s="44" t="e">
        <f>NA()</f>
        <v>#N/A</v>
      </c>
      <c r="T10" s="39">
        <v>3.1219999999999999</v>
      </c>
      <c r="U10" s="27">
        <v>3.1539999999999999</v>
      </c>
      <c r="V10" s="44">
        <v>3.1539999999999999</v>
      </c>
      <c r="W10" s="41">
        <v>3.1669999999999998</v>
      </c>
      <c r="X10" s="11">
        <v>3.2250000000000001</v>
      </c>
    </row>
    <row r="11" spans="1:24" x14ac:dyDescent="0.25">
      <c r="A11" s="44" t="s">
        <v>156</v>
      </c>
      <c r="B11" s="42">
        <v>164031</v>
      </c>
      <c r="C11" s="42">
        <v>617129</v>
      </c>
      <c r="D11" s="42">
        <v>626901</v>
      </c>
      <c r="E11" s="43">
        <v>695650</v>
      </c>
      <c r="F11" s="44" t="e">
        <f>NA()</f>
        <v>#N/A</v>
      </c>
      <c r="G11" s="44" t="e">
        <f>NA()</f>
        <v>#N/A</v>
      </c>
      <c r="H11" s="44" t="e">
        <f>NA()</f>
        <v>#N/A</v>
      </c>
      <c r="I11" s="44" t="e">
        <f>NA()</f>
        <v>#N/A</v>
      </c>
      <c r="J11" s="44" t="e">
        <f>NA()</f>
        <v>#N/A</v>
      </c>
      <c r="K11" s="44" t="e">
        <f>NA()</f>
        <v>#N/A</v>
      </c>
      <c r="L11" s="44" t="e">
        <f>NA()</f>
        <v>#N/A</v>
      </c>
      <c r="M11" s="44" t="e">
        <f>NA()</f>
        <v>#N/A</v>
      </c>
      <c r="T11" s="39">
        <v>3.5910000000000002</v>
      </c>
      <c r="U11" s="27">
        <v>3.5670000000000002</v>
      </c>
      <c r="V11" s="44">
        <v>3.4239999999999999</v>
      </c>
      <c r="W11" s="41">
        <v>3.4830000000000001</v>
      </c>
      <c r="X11" s="11">
        <v>3.585</v>
      </c>
    </row>
    <row r="12" spans="1:24" x14ac:dyDescent="0.25">
      <c r="A12" s="44" t="s">
        <v>157</v>
      </c>
      <c r="B12" s="42">
        <v>163776</v>
      </c>
      <c r="C12" s="42">
        <v>622187</v>
      </c>
      <c r="D12" s="42">
        <v>630530</v>
      </c>
      <c r="E12" s="43">
        <v>707605</v>
      </c>
      <c r="F12" s="44" t="e">
        <f>NA()</f>
        <v>#N/A</v>
      </c>
      <c r="G12" s="44" t="e">
        <f>NA()</f>
        <v>#N/A</v>
      </c>
      <c r="H12" s="44" t="e">
        <f>NA()</f>
        <v>#N/A</v>
      </c>
      <c r="I12" s="44" t="e">
        <f>NA()</f>
        <v>#N/A</v>
      </c>
      <c r="J12" s="44" t="e">
        <f>NA()</f>
        <v>#N/A</v>
      </c>
      <c r="K12" s="44" t="e">
        <f>NA()</f>
        <v>#N/A</v>
      </c>
      <c r="L12" s="44" t="e">
        <f>NA()</f>
        <v>#N/A</v>
      </c>
      <c r="M12" s="44" t="e">
        <f>NA()</f>
        <v>#N/A</v>
      </c>
      <c r="T12" s="39">
        <v>3.6160000000000001</v>
      </c>
      <c r="U12" s="27">
        <v>3.6379999999999999</v>
      </c>
      <c r="V12" s="44">
        <v>3.4390000000000001</v>
      </c>
      <c r="W12" s="41">
        <v>3.6019999999999999</v>
      </c>
      <c r="X12" s="11">
        <v>3.68</v>
      </c>
    </row>
    <row r="13" spans="1:24" x14ac:dyDescent="0.25">
      <c r="A13" s="44" t="s">
        <v>158</v>
      </c>
      <c r="B13" s="42">
        <v>164337</v>
      </c>
      <c r="C13" s="42">
        <v>636033</v>
      </c>
      <c r="D13" s="42">
        <v>653936</v>
      </c>
      <c r="E13" s="43">
        <v>730157</v>
      </c>
      <c r="F13" s="44" t="e">
        <f>NA()</f>
        <v>#N/A</v>
      </c>
      <c r="G13" s="44" t="e">
        <f>NA()</f>
        <v>#N/A</v>
      </c>
      <c r="H13" s="44" t="e">
        <f>NA()</f>
        <v>#N/A</v>
      </c>
      <c r="I13" s="44" t="e">
        <f>NA()</f>
        <v>#N/A</v>
      </c>
      <c r="J13" s="44" t="e">
        <f>NA()</f>
        <v>#N/A</v>
      </c>
      <c r="K13" s="44" t="e">
        <f>NA()</f>
        <v>#N/A</v>
      </c>
      <c r="L13" s="44" t="e">
        <f>NA()</f>
        <v>#N/A</v>
      </c>
      <c r="M13" s="44" t="e">
        <f>NA()</f>
        <v>#N/A</v>
      </c>
      <c r="T13" s="39">
        <v>3.69</v>
      </c>
      <c r="U13" s="27">
        <v>3.6879999999999997</v>
      </c>
      <c r="V13" s="44">
        <v>3.7010000000000001</v>
      </c>
      <c r="W13" s="41">
        <v>3.6840000000000002</v>
      </c>
      <c r="X13" s="11">
        <v>3.8050000000000002</v>
      </c>
    </row>
    <row r="14" spans="1:24" x14ac:dyDescent="0.25">
      <c r="A14" s="44" t="s">
        <v>159</v>
      </c>
      <c r="B14" s="42">
        <v>164700</v>
      </c>
      <c r="C14" s="42">
        <v>643889</v>
      </c>
      <c r="D14" s="42">
        <v>669880</v>
      </c>
      <c r="E14" s="43">
        <v>745688</v>
      </c>
      <c r="F14" s="44" t="e">
        <f>NA()</f>
        <v>#N/A</v>
      </c>
      <c r="G14" s="44" t="e">
        <f>NA()</f>
        <v>#N/A</v>
      </c>
      <c r="H14" s="44" t="e">
        <f>NA()</f>
        <v>#N/A</v>
      </c>
      <c r="I14" s="44" t="e">
        <f>NA()</f>
        <v>#N/A</v>
      </c>
      <c r="J14" s="44" t="e">
        <f>NA()</f>
        <v>#N/A</v>
      </c>
      <c r="K14" s="44" t="e">
        <f>NA()</f>
        <v>#N/A</v>
      </c>
      <c r="L14" s="44" t="e">
        <f>NA()</f>
        <v>#N/A</v>
      </c>
      <c r="M14" s="44" t="e">
        <f>NA()</f>
        <v>#N/A</v>
      </c>
      <c r="T14" s="39">
        <v>3.9459999999999997</v>
      </c>
      <c r="U14" s="27">
        <v>3.9319999999999999</v>
      </c>
      <c r="V14" s="44">
        <v>3.87</v>
      </c>
      <c r="W14" s="41">
        <v>3.9539999999999997</v>
      </c>
      <c r="X14" s="11">
        <v>3.99</v>
      </c>
    </row>
    <row r="15" spans="1:24" x14ac:dyDescent="0.25">
      <c r="A15" s="44" t="s">
        <v>160</v>
      </c>
      <c r="B15" s="42">
        <v>166339</v>
      </c>
      <c r="C15" s="42">
        <v>652296</v>
      </c>
      <c r="D15" s="42">
        <v>680114</v>
      </c>
      <c r="E15" s="43">
        <v>753358</v>
      </c>
      <c r="F15" s="44" t="e">
        <f>NA()</f>
        <v>#N/A</v>
      </c>
      <c r="G15" s="44" t="e">
        <f>NA()</f>
        <v>#N/A</v>
      </c>
      <c r="H15" s="44" t="e">
        <f>NA()</f>
        <v>#N/A</v>
      </c>
      <c r="I15" s="44" t="e">
        <f>NA()</f>
        <v>#N/A</v>
      </c>
      <c r="J15" s="44" t="e">
        <f>NA()</f>
        <v>#N/A</v>
      </c>
      <c r="K15" s="44" t="e">
        <f>NA()</f>
        <v>#N/A</v>
      </c>
      <c r="L15" s="44" t="e">
        <f>NA()</f>
        <v>#N/A</v>
      </c>
      <c r="M15" s="44" t="e">
        <f>NA()</f>
        <v>#N/A</v>
      </c>
      <c r="T15" s="39">
        <v>4.0179999999999998</v>
      </c>
      <c r="U15" s="27">
        <v>4.0490000000000004</v>
      </c>
      <c r="V15" s="44">
        <v>4.032</v>
      </c>
      <c r="W15" s="41">
        <v>4.0060000000000002</v>
      </c>
      <c r="X15" s="11">
        <v>4.09</v>
      </c>
    </row>
    <row r="16" spans="1:24" x14ac:dyDescent="0.25">
      <c r="A16" s="44" t="s">
        <v>161</v>
      </c>
      <c r="B16" s="42">
        <v>162104</v>
      </c>
      <c r="C16" s="42">
        <v>655618</v>
      </c>
      <c r="D16" s="42">
        <v>695517</v>
      </c>
      <c r="E16" s="43">
        <v>769011</v>
      </c>
      <c r="F16" s="44" t="e">
        <f>NA()</f>
        <v>#N/A</v>
      </c>
      <c r="G16" s="44" t="e">
        <f>NA()</f>
        <v>#N/A</v>
      </c>
      <c r="H16" s="44" t="e">
        <f>NA()</f>
        <v>#N/A</v>
      </c>
      <c r="I16" s="44" t="e">
        <f>NA()</f>
        <v>#N/A</v>
      </c>
      <c r="J16" s="44" t="e">
        <f>NA()</f>
        <v>#N/A</v>
      </c>
      <c r="K16" s="44" t="e">
        <f>NA()</f>
        <v>#N/A</v>
      </c>
      <c r="L16" s="44" t="e">
        <f>NA()</f>
        <v>#N/A</v>
      </c>
      <c r="M16" s="44" t="e">
        <f>NA()</f>
        <v>#N/A</v>
      </c>
      <c r="T16" s="39">
        <v>4.1470000000000002</v>
      </c>
      <c r="U16" s="27">
        <v>4.1970000000000001</v>
      </c>
      <c r="V16" s="44">
        <v>4.1909999999999998</v>
      </c>
      <c r="W16" s="41">
        <v>4.1520000000000001</v>
      </c>
      <c r="X16" s="11">
        <v>4.22</v>
      </c>
    </row>
    <row r="17" spans="1:24" x14ac:dyDescent="0.25">
      <c r="A17" s="44" t="s">
        <v>162</v>
      </c>
      <c r="B17" s="42">
        <v>167513</v>
      </c>
      <c r="C17" s="42">
        <v>663662</v>
      </c>
      <c r="D17" s="42">
        <v>701724</v>
      </c>
      <c r="E17" s="43">
        <v>782340</v>
      </c>
      <c r="F17" s="44" t="e">
        <f>NA()</f>
        <v>#N/A</v>
      </c>
      <c r="G17" s="44" t="e">
        <f>NA()</f>
        <v>#N/A</v>
      </c>
      <c r="H17" s="44" t="e">
        <f>NA()</f>
        <v>#N/A</v>
      </c>
      <c r="I17" s="44" t="e">
        <f>NA()</f>
        <v>#N/A</v>
      </c>
      <c r="J17" s="44" t="e">
        <f>NA()</f>
        <v>#N/A</v>
      </c>
      <c r="K17" s="44" t="e">
        <f>NA()</f>
        <v>#N/A</v>
      </c>
      <c r="L17" s="44" t="e">
        <f>NA()</f>
        <v>#N/A</v>
      </c>
      <c r="M17" s="44" t="e">
        <f>NA()</f>
        <v>#N/A</v>
      </c>
      <c r="T17" s="39">
        <v>4.415</v>
      </c>
      <c r="U17" s="27">
        <v>4.4390000000000001</v>
      </c>
      <c r="V17" s="44">
        <v>4.4660000000000002</v>
      </c>
      <c r="W17" s="41">
        <v>4.3769999999999998</v>
      </c>
      <c r="X17" s="11">
        <v>4.5</v>
      </c>
    </row>
    <row r="18" spans="1:24" x14ac:dyDescent="0.25">
      <c r="A18" s="44" t="s">
        <v>163</v>
      </c>
      <c r="B18" s="42">
        <v>173544</v>
      </c>
      <c r="C18" s="42">
        <v>673125</v>
      </c>
      <c r="D18" s="42">
        <v>708990</v>
      </c>
      <c r="E18" s="43">
        <v>788150</v>
      </c>
      <c r="F18" s="44" t="e">
        <f>NA()</f>
        <v>#N/A</v>
      </c>
      <c r="G18" s="44" t="e">
        <f>NA()</f>
        <v>#N/A</v>
      </c>
      <c r="H18" s="44" t="e">
        <f>NA()</f>
        <v>#N/A</v>
      </c>
      <c r="I18" s="44" t="e">
        <f>NA()</f>
        <v>#N/A</v>
      </c>
      <c r="J18" s="44" t="e">
        <f>NA()</f>
        <v>#N/A</v>
      </c>
      <c r="K18" s="44" t="e">
        <f>NA()</f>
        <v>#N/A</v>
      </c>
      <c r="L18" s="44" t="e">
        <f>NA()</f>
        <v>#N/A</v>
      </c>
      <c r="M18" s="44" t="e">
        <f>NA()</f>
        <v>#N/A</v>
      </c>
      <c r="T18" s="39">
        <v>4.8460000000000001</v>
      </c>
      <c r="U18" s="27">
        <v>4.7759999999999998</v>
      </c>
      <c r="V18" s="44">
        <v>4.8689999999999998</v>
      </c>
      <c r="W18" s="41">
        <v>4.7869999999999999</v>
      </c>
      <c r="X18" s="11">
        <v>4.9000000000000004</v>
      </c>
    </row>
    <row r="19" spans="1:24" x14ac:dyDescent="0.25">
      <c r="A19" s="44" t="s">
        <v>164</v>
      </c>
      <c r="B19" s="42">
        <v>170905</v>
      </c>
      <c r="C19" s="42">
        <v>681532</v>
      </c>
      <c r="D19" s="42">
        <v>716240</v>
      </c>
      <c r="E19" s="43">
        <v>794131</v>
      </c>
      <c r="F19" s="44" t="e">
        <f>NA()</f>
        <v>#N/A</v>
      </c>
      <c r="G19" s="44" t="e">
        <f>NA()</f>
        <v>#N/A</v>
      </c>
      <c r="H19" s="44" t="e">
        <f>NA()</f>
        <v>#N/A</v>
      </c>
      <c r="I19" s="44" t="e">
        <f>NA()</f>
        <v>#N/A</v>
      </c>
      <c r="J19" s="44" t="e">
        <f>NA()</f>
        <v>#N/A</v>
      </c>
      <c r="K19" s="44" t="e">
        <f>NA()</f>
        <v>#N/A</v>
      </c>
      <c r="L19" s="44" t="e">
        <f>NA()</f>
        <v>#N/A</v>
      </c>
      <c r="M19" s="44" t="e">
        <f>NA()</f>
        <v>#N/A</v>
      </c>
      <c r="T19" s="39">
        <v>4.8760000000000003</v>
      </c>
      <c r="U19" s="27">
        <v>4.7359999999999998</v>
      </c>
      <c r="V19" s="44">
        <v>4.9489999999999998</v>
      </c>
      <c r="W19" s="41">
        <v>4.8760000000000003</v>
      </c>
      <c r="X19" s="11">
        <v>4.96</v>
      </c>
    </row>
    <row r="20" spans="1:24" x14ac:dyDescent="0.25">
      <c r="A20" s="44" t="s">
        <v>165</v>
      </c>
      <c r="B20" s="42">
        <v>173152</v>
      </c>
      <c r="C20" s="42">
        <v>689647</v>
      </c>
      <c r="D20" s="42">
        <v>723788</v>
      </c>
      <c r="E20" s="43">
        <v>806140</v>
      </c>
      <c r="F20" s="44" t="e">
        <f>NA()</f>
        <v>#N/A</v>
      </c>
      <c r="G20" s="44" t="e">
        <f>NA()</f>
        <v>#N/A</v>
      </c>
      <c r="H20" s="44" t="e">
        <f>NA()</f>
        <v>#N/A</v>
      </c>
      <c r="I20" s="44" t="e">
        <f>NA()</f>
        <v>#N/A</v>
      </c>
      <c r="J20" s="44" t="e">
        <f>NA()</f>
        <v>#N/A</v>
      </c>
      <c r="K20" s="44" t="e">
        <f>NA()</f>
        <v>#N/A</v>
      </c>
      <c r="L20" s="44" t="e">
        <f>NA()</f>
        <v>#N/A</v>
      </c>
      <c r="M20" s="44" t="e">
        <f>NA()</f>
        <v>#N/A</v>
      </c>
      <c r="T20" s="39">
        <v>5.0289999999999999</v>
      </c>
      <c r="U20" s="27">
        <v>4.9249999999999998</v>
      </c>
      <c r="V20" s="44">
        <v>5.2519999999999998</v>
      </c>
      <c r="W20" s="41">
        <v>5.0460000000000003</v>
      </c>
      <c r="X20" s="11">
        <v>5.1050000000000004</v>
      </c>
    </row>
    <row r="21" spans="1:24" x14ac:dyDescent="0.25">
      <c r="A21" s="44" t="s">
        <v>166</v>
      </c>
      <c r="B21" s="42">
        <v>171796</v>
      </c>
      <c r="C21" s="42">
        <v>696222</v>
      </c>
      <c r="D21" s="42">
        <v>730279</v>
      </c>
      <c r="E21" s="43">
        <v>810554</v>
      </c>
      <c r="F21" s="44" t="e">
        <f>NA()</f>
        <v>#N/A</v>
      </c>
      <c r="G21" s="44" t="e">
        <f>NA()</f>
        <v>#N/A</v>
      </c>
      <c r="H21" s="44" t="e">
        <f>NA()</f>
        <v>#N/A</v>
      </c>
      <c r="I21" s="44" t="e">
        <f>NA()</f>
        <v>#N/A</v>
      </c>
      <c r="J21" s="44" t="e">
        <f>NA()</f>
        <v>#N/A</v>
      </c>
      <c r="K21" s="44" t="e">
        <f>NA()</f>
        <v>#N/A</v>
      </c>
      <c r="L21" s="44" t="e">
        <f>NA()</f>
        <v>#N/A</v>
      </c>
      <c r="M21" s="44" t="e">
        <f>NA()</f>
        <v>#N/A</v>
      </c>
      <c r="T21" s="39">
        <v>5.1669999999999998</v>
      </c>
      <c r="U21" s="27">
        <v>5.0529999999999999</v>
      </c>
      <c r="V21" s="44">
        <v>5.2290000000000001</v>
      </c>
      <c r="W21" s="41">
        <v>5.1559999999999997</v>
      </c>
      <c r="X21" s="11">
        <v>5.2149999999999999</v>
      </c>
    </row>
    <row r="22" spans="1:24" x14ac:dyDescent="0.25">
      <c r="A22" s="44" t="s">
        <v>167</v>
      </c>
      <c r="B22" s="42">
        <v>169371</v>
      </c>
      <c r="C22" s="42">
        <v>702425</v>
      </c>
      <c r="D22" s="42">
        <v>739501</v>
      </c>
      <c r="E22" s="43">
        <v>822647</v>
      </c>
      <c r="F22" s="44" t="e">
        <f>NA()</f>
        <v>#N/A</v>
      </c>
      <c r="G22" s="44" t="e">
        <f>NA()</f>
        <v>#N/A</v>
      </c>
      <c r="H22" s="44" t="e">
        <f>NA()</f>
        <v>#N/A</v>
      </c>
      <c r="I22" s="44" t="e">
        <f>NA()</f>
        <v>#N/A</v>
      </c>
      <c r="J22" s="44" t="e">
        <f>NA()</f>
        <v>#N/A</v>
      </c>
      <c r="K22" s="44" t="e">
        <f>NA()</f>
        <v>#N/A</v>
      </c>
      <c r="L22" s="44" t="e">
        <f>NA()</f>
        <v>#N/A</v>
      </c>
      <c r="M22" s="44" t="e">
        <f>NA()</f>
        <v>#N/A</v>
      </c>
      <c r="T22" s="39">
        <v>5.048</v>
      </c>
      <c r="U22" s="27">
        <v>5</v>
      </c>
      <c r="V22" s="44">
        <v>5.0129999999999999</v>
      </c>
      <c r="W22" s="41">
        <v>5.0919999999999996</v>
      </c>
      <c r="X22" s="11">
        <v>5.125</v>
      </c>
    </row>
    <row r="23" spans="1:24" x14ac:dyDescent="0.25">
      <c r="A23" s="44" t="s">
        <v>168</v>
      </c>
      <c r="B23" s="42">
        <v>174184</v>
      </c>
      <c r="C23" s="42">
        <v>709300</v>
      </c>
      <c r="D23" s="42">
        <v>746680</v>
      </c>
      <c r="E23" s="43">
        <v>832423</v>
      </c>
      <c r="F23" s="44" t="e">
        <f>NA()</f>
        <v>#N/A</v>
      </c>
      <c r="G23" s="44" t="e">
        <f>NA()</f>
        <v>#N/A</v>
      </c>
      <c r="H23" s="44" t="e">
        <f>NA()</f>
        <v>#N/A</v>
      </c>
      <c r="I23" s="44" t="e">
        <f>NA()</f>
        <v>#N/A</v>
      </c>
      <c r="J23" s="44" t="e">
        <f>NA()</f>
        <v>#N/A</v>
      </c>
      <c r="K23" s="44" t="e">
        <f>NA()</f>
        <v>#N/A</v>
      </c>
      <c r="L23" s="44" t="e">
        <f>NA()</f>
        <v>#N/A</v>
      </c>
      <c r="M23" s="44" t="e">
        <f>NA()</f>
        <v>#N/A</v>
      </c>
      <c r="T23" s="39">
        <v>5.14</v>
      </c>
      <c r="U23" s="27">
        <v>5.016</v>
      </c>
      <c r="V23" s="44">
        <v>5.2370000000000001</v>
      </c>
      <c r="W23" s="41">
        <v>5.1470000000000002</v>
      </c>
      <c r="X23" s="11">
        <v>5.2249999999999996</v>
      </c>
    </row>
    <row r="24" spans="1:24" x14ac:dyDescent="0.25">
      <c r="A24" s="44" t="s">
        <v>169</v>
      </c>
      <c r="B24" s="42">
        <v>177380</v>
      </c>
      <c r="C24" s="42">
        <v>718463</v>
      </c>
      <c r="D24" s="42">
        <v>749598</v>
      </c>
      <c r="E24" s="43">
        <v>841119</v>
      </c>
      <c r="F24" s="44" t="e">
        <f>NA()</f>
        <v>#N/A</v>
      </c>
      <c r="G24" s="44" t="e">
        <f>NA()</f>
        <v>#N/A</v>
      </c>
      <c r="H24" s="44" t="e">
        <f>NA()</f>
        <v>#N/A</v>
      </c>
      <c r="I24" s="44" t="e">
        <f>NA()</f>
        <v>#N/A</v>
      </c>
      <c r="J24" s="44" t="e">
        <f>NA()</f>
        <v>#N/A</v>
      </c>
      <c r="K24" s="44" t="e">
        <f>NA()</f>
        <v>#N/A</v>
      </c>
      <c r="L24" s="44" t="e">
        <f>NA()</f>
        <v>#N/A</v>
      </c>
      <c r="M24" s="44" t="e">
        <f>NA()</f>
        <v>#N/A</v>
      </c>
      <c r="T24" s="39">
        <v>4.8309999999999995</v>
      </c>
      <c r="U24" s="27">
        <v>4.8840000000000003</v>
      </c>
      <c r="V24" s="44">
        <v>5.0019999999999998</v>
      </c>
      <c r="W24" s="41">
        <v>4.9020000000000001</v>
      </c>
      <c r="X24" s="11">
        <v>4.9550000000000001</v>
      </c>
    </row>
    <row r="25" spans="1:24" x14ac:dyDescent="0.25">
      <c r="A25" s="44" t="s">
        <v>170</v>
      </c>
      <c r="B25" s="42">
        <v>176754</v>
      </c>
      <c r="C25" s="42">
        <v>730027</v>
      </c>
      <c r="D25" s="42">
        <v>754118</v>
      </c>
      <c r="E25" s="43">
        <v>852753</v>
      </c>
      <c r="F25" s="44" t="e">
        <f>NA()</f>
        <v>#N/A</v>
      </c>
      <c r="G25" s="44" t="e">
        <f>NA()</f>
        <v>#N/A</v>
      </c>
      <c r="H25" s="44" t="e">
        <f>NA()</f>
        <v>#N/A</v>
      </c>
      <c r="I25" s="44" t="e">
        <f>NA()</f>
        <v>#N/A</v>
      </c>
      <c r="J25" s="44" t="e">
        <f>NA()</f>
        <v>#N/A</v>
      </c>
      <c r="K25" s="44" t="e">
        <f>NA()</f>
        <v>#N/A</v>
      </c>
      <c r="L25" s="44" t="e">
        <f>NA()</f>
        <v>#N/A</v>
      </c>
      <c r="M25" s="44" t="e">
        <f>NA()</f>
        <v>#N/A</v>
      </c>
      <c r="T25" s="39">
        <v>4.6029999999999998</v>
      </c>
      <c r="U25" s="27">
        <v>4.4390000000000001</v>
      </c>
      <c r="V25" s="44">
        <v>4.633</v>
      </c>
      <c r="W25" s="41">
        <v>4.617</v>
      </c>
      <c r="X25" s="11">
        <v>4.66</v>
      </c>
    </row>
    <row r="26" spans="1:24" x14ac:dyDescent="0.25">
      <c r="A26" s="44" t="s">
        <v>171</v>
      </c>
      <c r="B26" s="42">
        <v>177161</v>
      </c>
      <c r="C26" s="42">
        <v>741065</v>
      </c>
      <c r="D26" s="42">
        <v>757486</v>
      </c>
      <c r="E26" s="43">
        <v>867953</v>
      </c>
      <c r="F26" s="44" t="e">
        <f>NA()</f>
        <v>#N/A</v>
      </c>
      <c r="G26" s="44" t="e">
        <f>NA()</f>
        <v>#N/A</v>
      </c>
      <c r="H26" s="44" t="e">
        <f>NA()</f>
        <v>#N/A</v>
      </c>
      <c r="I26" s="44" t="e">
        <f>NA()</f>
        <v>#N/A</v>
      </c>
      <c r="J26" s="44" t="e">
        <f>NA()</f>
        <v>#N/A</v>
      </c>
      <c r="K26" s="44" t="e">
        <f>NA()</f>
        <v>#N/A</v>
      </c>
      <c r="L26" s="44" t="e">
        <f>NA()</f>
        <v>#N/A</v>
      </c>
      <c r="M26" s="44" t="e">
        <f>NA()</f>
        <v>#N/A</v>
      </c>
      <c r="T26" s="39">
        <v>4.3019999999999996</v>
      </c>
      <c r="U26" s="27">
        <v>4.3780000000000001</v>
      </c>
      <c r="V26" s="44">
        <v>4.5199999999999996</v>
      </c>
      <c r="W26" s="41">
        <v>4.452</v>
      </c>
      <c r="X26" s="11">
        <v>4.4450000000000003</v>
      </c>
    </row>
    <row r="27" spans="1:24" x14ac:dyDescent="0.25">
      <c r="A27" s="44" t="s">
        <v>172</v>
      </c>
      <c r="B27" s="42">
        <v>177690</v>
      </c>
      <c r="C27" s="42">
        <v>743455</v>
      </c>
      <c r="D27" s="42">
        <v>759366</v>
      </c>
      <c r="E27" s="43">
        <v>869924</v>
      </c>
      <c r="F27" s="44" t="e">
        <f>NA()</f>
        <v>#N/A</v>
      </c>
      <c r="G27" s="44" t="e">
        <f>NA()</f>
        <v>#N/A</v>
      </c>
      <c r="H27" s="44" t="e">
        <f>NA()</f>
        <v>#N/A</v>
      </c>
      <c r="I27" s="44" t="e">
        <f>NA()</f>
        <v>#N/A</v>
      </c>
      <c r="J27" s="44" t="e">
        <f>NA()</f>
        <v>#N/A</v>
      </c>
      <c r="K27" s="44" t="e">
        <f>NA()</f>
        <v>#N/A</v>
      </c>
      <c r="L27" s="44" t="e">
        <f>NA()</f>
        <v>#N/A</v>
      </c>
      <c r="M27" s="44" t="e">
        <f>NA()</f>
        <v>#N/A</v>
      </c>
      <c r="T27" s="39">
        <v>4.3230000000000004</v>
      </c>
      <c r="U27" s="27">
        <v>4.4039999999999999</v>
      </c>
      <c r="V27" s="44">
        <v>4.5709999999999997</v>
      </c>
      <c r="W27" s="41">
        <v>4.49</v>
      </c>
      <c r="X27" s="11">
        <v>4.4800000000000004</v>
      </c>
    </row>
    <row r="28" spans="1:24" x14ac:dyDescent="0.25">
      <c r="A28" s="44" t="s">
        <v>173</v>
      </c>
      <c r="B28" s="42">
        <v>172286</v>
      </c>
      <c r="C28" s="42">
        <v>749044</v>
      </c>
      <c r="D28" s="42">
        <v>772433</v>
      </c>
      <c r="E28" s="43">
        <v>896705</v>
      </c>
      <c r="F28" s="44" t="e">
        <f>NA()</f>
        <v>#N/A</v>
      </c>
      <c r="G28" s="44" t="e">
        <f>NA()</f>
        <v>#N/A</v>
      </c>
      <c r="H28" s="44" t="e">
        <f>NA()</f>
        <v>#N/A</v>
      </c>
      <c r="I28" s="44" t="e">
        <f>NA()</f>
        <v>#N/A</v>
      </c>
      <c r="J28" s="44" t="e">
        <f>NA()</f>
        <v>#N/A</v>
      </c>
      <c r="K28" s="44" t="e">
        <f>NA()</f>
        <v>#N/A</v>
      </c>
      <c r="L28" s="44" t="e">
        <f>NA()</f>
        <v>#N/A</v>
      </c>
      <c r="M28" s="44" t="e">
        <f>NA()</f>
        <v>#N/A</v>
      </c>
      <c r="T28" s="39">
        <v>4.1520000000000001</v>
      </c>
      <c r="U28" s="27">
        <v>4.21</v>
      </c>
      <c r="V28" s="44">
        <v>4.2709999999999999</v>
      </c>
      <c r="W28" s="41">
        <v>4.2809999999999997</v>
      </c>
      <c r="X28" s="11">
        <v>4.2249999999999996</v>
      </c>
    </row>
    <row r="29" spans="1:24" x14ac:dyDescent="0.25">
      <c r="A29" s="44" t="s">
        <v>174</v>
      </c>
      <c r="B29" s="42">
        <v>175469</v>
      </c>
      <c r="C29" s="42">
        <v>758783</v>
      </c>
      <c r="D29" s="42">
        <v>786368</v>
      </c>
      <c r="E29" s="43">
        <v>904693</v>
      </c>
      <c r="F29" s="44" t="e">
        <f>NA()</f>
        <v>#N/A</v>
      </c>
      <c r="G29" s="44" t="e">
        <f>NA()</f>
        <v>#N/A</v>
      </c>
      <c r="H29" s="44" t="e">
        <f>NA()</f>
        <v>#N/A</v>
      </c>
      <c r="I29" s="44" t="e">
        <f>NA()</f>
        <v>#N/A</v>
      </c>
      <c r="J29" s="44" t="e">
        <f>NA()</f>
        <v>#N/A</v>
      </c>
      <c r="K29" s="44" t="e">
        <f>NA()</f>
        <v>#N/A</v>
      </c>
      <c r="L29" s="44" t="e">
        <f>NA()</f>
        <v>#N/A</v>
      </c>
      <c r="M29" s="44" t="e">
        <f>NA()</f>
        <v>#N/A</v>
      </c>
      <c r="T29" s="39">
        <v>4.3330000000000002</v>
      </c>
      <c r="U29" s="27">
        <v>4.6289999999999996</v>
      </c>
      <c r="V29" s="44">
        <v>4.6340000000000003</v>
      </c>
      <c r="W29" s="41">
        <v>4.7309999999999999</v>
      </c>
      <c r="X29" s="11">
        <v>4.71</v>
      </c>
    </row>
    <row r="30" spans="1:24" x14ac:dyDescent="0.25">
      <c r="A30" s="44" t="s">
        <v>175</v>
      </c>
      <c r="B30" s="42">
        <v>178415</v>
      </c>
      <c r="C30" s="42">
        <v>771158</v>
      </c>
      <c r="D30" s="42">
        <v>798822</v>
      </c>
      <c r="E30" s="43">
        <v>910231</v>
      </c>
      <c r="F30" s="44" t="e">
        <f>NA()</f>
        <v>#N/A</v>
      </c>
      <c r="G30" s="44" t="e">
        <f>NA()</f>
        <v>#N/A</v>
      </c>
      <c r="H30" s="44" t="e">
        <f>NA()</f>
        <v>#N/A</v>
      </c>
      <c r="I30" s="44" t="e">
        <f>NA()</f>
        <v>#N/A</v>
      </c>
      <c r="J30" s="44" t="e">
        <f>NA()</f>
        <v>#N/A</v>
      </c>
      <c r="K30" s="44" t="e">
        <f>NA()</f>
        <v>#N/A</v>
      </c>
      <c r="L30" s="44" t="e">
        <f>NA()</f>
        <v>#N/A</v>
      </c>
      <c r="M30" s="44" t="e">
        <f>NA()</f>
        <v>#N/A</v>
      </c>
      <c r="T30" s="39">
        <v>4.09</v>
      </c>
      <c r="U30" s="27">
        <v>4.3540000000000001</v>
      </c>
      <c r="V30" s="44">
        <v>4.4210000000000003</v>
      </c>
      <c r="W30" s="41">
        <v>4.391</v>
      </c>
      <c r="X30" s="11">
        <v>4.3600000000000003</v>
      </c>
    </row>
    <row r="31" spans="1:24" x14ac:dyDescent="0.25">
      <c r="A31" s="44" t="s">
        <v>176</v>
      </c>
      <c r="B31" s="42">
        <v>176724</v>
      </c>
      <c r="C31" s="42">
        <v>778767</v>
      </c>
      <c r="D31" s="42">
        <v>814030</v>
      </c>
      <c r="E31" s="43">
        <v>917895</v>
      </c>
      <c r="F31" s="44" t="e">
        <f>NA()</f>
        <v>#N/A</v>
      </c>
      <c r="G31" s="44" t="e">
        <f>NA()</f>
        <v>#N/A</v>
      </c>
      <c r="H31" s="44" t="e">
        <f>NA()</f>
        <v>#N/A</v>
      </c>
      <c r="I31" s="44" t="e">
        <f>NA()</f>
        <v>#N/A</v>
      </c>
      <c r="J31" s="44" t="e">
        <f>NA()</f>
        <v>#N/A</v>
      </c>
      <c r="K31" s="44" t="e">
        <f>NA()</f>
        <v>#N/A</v>
      </c>
      <c r="L31" s="44" t="e">
        <f>NA()</f>
        <v>#N/A</v>
      </c>
      <c r="M31" s="44" t="e">
        <f>NA()</f>
        <v>#N/A</v>
      </c>
      <c r="T31" s="39">
        <v>4.032</v>
      </c>
      <c r="U31" s="27">
        <v>4.093</v>
      </c>
      <c r="V31" s="44">
        <v>4.2859999999999996</v>
      </c>
      <c r="W31" s="41">
        <v>4.2649999999999997</v>
      </c>
      <c r="X31" s="11">
        <v>4.2675000000000001</v>
      </c>
    </row>
    <row r="32" spans="1:24" x14ac:dyDescent="0.25">
      <c r="A32" s="44" t="s">
        <v>177</v>
      </c>
      <c r="B32" s="42">
        <v>178889</v>
      </c>
      <c r="C32" s="42">
        <v>792169</v>
      </c>
      <c r="D32" s="42">
        <v>819328</v>
      </c>
      <c r="E32" s="43">
        <v>925452</v>
      </c>
      <c r="F32" s="44" t="e">
        <f>NA()</f>
        <v>#N/A</v>
      </c>
      <c r="G32" s="44" t="e">
        <f>NA()</f>
        <v>#N/A</v>
      </c>
      <c r="H32" s="44" t="e">
        <f>NA()</f>
        <v>#N/A</v>
      </c>
      <c r="I32" s="44" t="e">
        <f>NA()</f>
        <v>#N/A</v>
      </c>
      <c r="J32" s="44" t="e">
        <f>NA()</f>
        <v>#N/A</v>
      </c>
      <c r="K32" s="44" t="e">
        <f>NA()</f>
        <v>#N/A</v>
      </c>
      <c r="L32" s="44" t="e">
        <f>NA()</f>
        <v>#N/A</v>
      </c>
      <c r="M32" s="44" t="e">
        <f>NA()</f>
        <v>#N/A</v>
      </c>
      <c r="T32" s="39">
        <v>3.972</v>
      </c>
      <c r="U32" s="27">
        <v>4.1420000000000003</v>
      </c>
      <c r="V32" s="44">
        <v>4.1929999999999996</v>
      </c>
      <c r="W32" s="41">
        <v>4.1680000000000001</v>
      </c>
      <c r="X32" s="11">
        <v>4.1425000000000001</v>
      </c>
    </row>
    <row r="33" spans="1:24" x14ac:dyDescent="0.25">
      <c r="A33" s="44" t="s">
        <v>178</v>
      </c>
      <c r="B33" s="42">
        <v>181710</v>
      </c>
      <c r="C33" s="42">
        <v>800114</v>
      </c>
      <c r="D33" s="42">
        <v>824986</v>
      </c>
      <c r="E33" s="43">
        <v>932184</v>
      </c>
      <c r="F33" s="44" t="e">
        <f>NA()</f>
        <v>#N/A</v>
      </c>
      <c r="G33" s="44" t="e">
        <f>NA()</f>
        <v>#N/A</v>
      </c>
      <c r="H33" s="44" t="e">
        <f>NA()</f>
        <v>#N/A</v>
      </c>
      <c r="I33" s="44" t="e">
        <f>NA()</f>
        <v>#N/A</v>
      </c>
      <c r="J33" s="44" t="e">
        <f>NA()</f>
        <v>#N/A</v>
      </c>
      <c r="K33" s="44" t="e">
        <f>NA()</f>
        <v>#N/A</v>
      </c>
      <c r="L33" s="44" t="e">
        <f>NA()</f>
        <v>#N/A</v>
      </c>
      <c r="M33" s="44" t="e">
        <f>NA()</f>
        <v>#N/A</v>
      </c>
      <c r="T33" s="39">
        <v>3.742</v>
      </c>
      <c r="U33" s="27">
        <v>3.89</v>
      </c>
      <c r="V33" s="44">
        <v>4.1319999999999997</v>
      </c>
      <c r="W33" s="41">
        <v>3.984</v>
      </c>
      <c r="X33" s="11">
        <v>3.9224999999999999</v>
      </c>
    </row>
    <row r="34" spans="1:24" x14ac:dyDescent="0.25">
      <c r="A34" s="44" t="s">
        <v>179</v>
      </c>
      <c r="B34" s="42">
        <v>179004</v>
      </c>
      <c r="C34" s="42">
        <v>802338</v>
      </c>
      <c r="D34" s="42">
        <v>836235</v>
      </c>
      <c r="E34" s="43">
        <v>945862</v>
      </c>
      <c r="F34" s="44" t="e">
        <f>NA()</f>
        <v>#N/A</v>
      </c>
      <c r="G34" s="44" t="e">
        <f>NA()</f>
        <v>#N/A</v>
      </c>
      <c r="H34" s="44" t="e">
        <f>NA()</f>
        <v>#N/A</v>
      </c>
      <c r="I34" s="44" t="e">
        <f>NA()</f>
        <v>#N/A</v>
      </c>
      <c r="J34" s="44" t="e">
        <f>NA()</f>
        <v>#N/A</v>
      </c>
      <c r="K34" s="44" t="e">
        <f>NA()</f>
        <v>#N/A</v>
      </c>
      <c r="L34" s="44" t="e">
        <f>NA()</f>
        <v>#N/A</v>
      </c>
      <c r="M34" s="44" t="e">
        <f>NA()</f>
        <v>#N/A</v>
      </c>
      <c r="T34" s="39">
        <v>3.2480000000000002</v>
      </c>
      <c r="U34" s="27">
        <v>3.3559999999999999</v>
      </c>
      <c r="V34" s="44">
        <v>3.3780000000000001</v>
      </c>
      <c r="W34" s="41">
        <v>3.456</v>
      </c>
      <c r="X34" s="11">
        <v>3.4175</v>
      </c>
    </row>
    <row r="35" spans="1:24" x14ac:dyDescent="0.25">
      <c r="A35" s="44" t="s">
        <v>180</v>
      </c>
      <c r="B35" s="42">
        <v>176273</v>
      </c>
      <c r="C35" s="42">
        <v>801947</v>
      </c>
      <c r="D35" s="42">
        <v>848098</v>
      </c>
      <c r="E35" s="43">
        <v>956375</v>
      </c>
      <c r="F35" s="44" t="e">
        <f>NA()</f>
        <v>#N/A</v>
      </c>
      <c r="G35" s="44" t="e">
        <f>NA()</f>
        <v>#N/A</v>
      </c>
      <c r="H35" s="44" t="e">
        <f>NA()</f>
        <v>#N/A</v>
      </c>
      <c r="I35" s="44" t="e">
        <f>NA()</f>
        <v>#N/A</v>
      </c>
      <c r="J35" s="44" t="e">
        <f>NA()</f>
        <v>#N/A</v>
      </c>
      <c r="K35" s="44" t="e">
        <f>NA()</f>
        <v>#N/A</v>
      </c>
      <c r="L35" s="44" t="e">
        <f>NA()</f>
        <v>#N/A</v>
      </c>
      <c r="M35" s="44" t="e">
        <f>NA()</f>
        <v>#N/A</v>
      </c>
      <c r="T35" s="39">
        <v>3.0049999999999999</v>
      </c>
      <c r="U35" s="27">
        <v>3.1240000000000001</v>
      </c>
      <c r="V35" s="44">
        <v>3.2890000000000001</v>
      </c>
      <c r="W35" s="41">
        <v>3.1970000000000001</v>
      </c>
      <c r="X35" s="11">
        <v>3.1225000000000001</v>
      </c>
    </row>
    <row r="36" spans="1:24" x14ac:dyDescent="0.25">
      <c r="A36" s="44" t="s">
        <v>181</v>
      </c>
      <c r="B36" s="42">
        <v>177728</v>
      </c>
      <c r="C36" s="42">
        <v>806029</v>
      </c>
      <c r="D36" s="42">
        <v>859703</v>
      </c>
      <c r="E36" s="43">
        <v>973367</v>
      </c>
      <c r="F36" s="44" t="e">
        <f>NA()</f>
        <v>#N/A</v>
      </c>
      <c r="G36" s="44" t="e">
        <f>NA()</f>
        <v>#N/A</v>
      </c>
      <c r="H36" s="44" t="e">
        <f>NA()</f>
        <v>#N/A</v>
      </c>
      <c r="I36" s="44" t="e">
        <f>NA()</f>
        <v>#N/A</v>
      </c>
      <c r="J36" s="44" t="e">
        <f>NA()</f>
        <v>#N/A</v>
      </c>
      <c r="K36" s="44" t="e">
        <f>NA()</f>
        <v>#N/A</v>
      </c>
      <c r="L36" s="44" t="e">
        <f>NA()</f>
        <v>#N/A</v>
      </c>
      <c r="M36" s="44" t="e">
        <f>NA()</f>
        <v>#N/A</v>
      </c>
      <c r="T36" s="39">
        <v>3.0379999999999998</v>
      </c>
      <c r="U36" s="27">
        <v>3.0990000000000002</v>
      </c>
      <c r="V36" s="44">
        <v>3.1320000000000001</v>
      </c>
      <c r="W36" s="41">
        <v>3.21</v>
      </c>
      <c r="X36" s="11">
        <v>3.1375000000000002</v>
      </c>
    </row>
    <row r="37" spans="1:24" x14ac:dyDescent="0.25">
      <c r="A37" s="44" t="s">
        <v>182</v>
      </c>
      <c r="B37" s="42">
        <v>180219</v>
      </c>
      <c r="C37" s="42">
        <v>812484</v>
      </c>
      <c r="D37" s="42">
        <v>859301</v>
      </c>
      <c r="E37" s="43">
        <v>994487</v>
      </c>
      <c r="F37" s="44" t="e">
        <f>NA()</f>
        <v>#N/A</v>
      </c>
      <c r="G37" s="44" t="e">
        <f>NA()</f>
        <v>#N/A</v>
      </c>
      <c r="H37" s="44" t="e">
        <f>NA()</f>
        <v>#N/A</v>
      </c>
      <c r="I37" s="44" t="e">
        <f>NA()</f>
        <v>#N/A</v>
      </c>
      <c r="J37" s="44" t="e">
        <f>NA()</f>
        <v>#N/A</v>
      </c>
      <c r="K37" s="44" t="e">
        <f>NA()</f>
        <v>#N/A</v>
      </c>
      <c r="L37" s="44" t="e">
        <f>NA()</f>
        <v>#N/A</v>
      </c>
      <c r="M37" s="44" t="e">
        <f>NA()</f>
        <v>#N/A</v>
      </c>
      <c r="T37" s="39">
        <v>3.1480000000000001</v>
      </c>
      <c r="U37" s="27">
        <v>3.226</v>
      </c>
      <c r="V37" s="44">
        <v>3.1379999999999999</v>
      </c>
      <c r="W37" s="41">
        <v>3.3140000000000001</v>
      </c>
      <c r="X37" s="11">
        <v>3.27</v>
      </c>
    </row>
    <row r="38" spans="1:24" x14ac:dyDescent="0.25">
      <c r="A38" s="44" t="s">
        <v>183</v>
      </c>
      <c r="B38" s="42">
        <v>184413</v>
      </c>
      <c r="C38" s="42">
        <v>821313</v>
      </c>
      <c r="D38" s="42">
        <v>870558</v>
      </c>
      <c r="E38" s="43">
        <v>1017073</v>
      </c>
      <c r="F38" s="44" t="e">
        <f>NA()</f>
        <v>#N/A</v>
      </c>
      <c r="G38" s="44" t="e">
        <f>NA()</f>
        <v>#N/A</v>
      </c>
      <c r="H38" s="44" t="e">
        <f>NA()</f>
        <v>#N/A</v>
      </c>
      <c r="I38" s="44" t="e">
        <f>NA()</f>
        <v>#N/A</v>
      </c>
      <c r="J38" s="44" t="e">
        <f>NA()</f>
        <v>#N/A</v>
      </c>
      <c r="K38" s="44" t="e">
        <f>NA()</f>
        <v>#N/A</v>
      </c>
      <c r="L38" s="44" t="e">
        <f>NA()</f>
        <v>#N/A</v>
      </c>
      <c r="M38" s="44" t="e">
        <f>NA()</f>
        <v>#N/A</v>
      </c>
      <c r="T38" s="39">
        <v>3.4699999999999998</v>
      </c>
      <c r="U38" s="27">
        <v>3.48</v>
      </c>
      <c r="V38" s="44">
        <v>3.4470000000000001</v>
      </c>
      <c r="W38" s="41">
        <v>3.5590000000000002</v>
      </c>
      <c r="X38" s="11">
        <v>3.54</v>
      </c>
    </row>
    <row r="39" spans="1:24" x14ac:dyDescent="0.25">
      <c r="A39" s="44" t="s">
        <v>184</v>
      </c>
      <c r="B39" s="42">
        <v>186260</v>
      </c>
      <c r="C39" s="42">
        <v>827289</v>
      </c>
      <c r="D39" s="42">
        <v>868623</v>
      </c>
      <c r="E39" s="43">
        <v>1024613</v>
      </c>
      <c r="F39" s="44" t="e">
        <f>NA()</f>
        <v>#N/A</v>
      </c>
      <c r="G39" s="44" t="e">
        <f>NA()</f>
        <v>#N/A</v>
      </c>
      <c r="H39" s="44" t="e">
        <f>NA()</f>
        <v>#N/A</v>
      </c>
      <c r="I39" s="44" t="e">
        <f>NA()</f>
        <v>#N/A</v>
      </c>
      <c r="J39" s="44" t="e">
        <f>NA()</f>
        <v>#N/A</v>
      </c>
      <c r="K39" s="44" t="e">
        <f>NA()</f>
        <v>#N/A</v>
      </c>
      <c r="L39" s="44" t="e">
        <f>NA()</f>
        <v>#N/A</v>
      </c>
      <c r="M39" s="44" t="e">
        <f>NA()</f>
        <v>#N/A</v>
      </c>
      <c r="T39" s="39">
        <v>3.4489999999999998</v>
      </c>
      <c r="U39" s="27">
        <v>3.4910000000000001</v>
      </c>
      <c r="V39" s="44">
        <v>3.4489999999999998</v>
      </c>
      <c r="W39" s="41">
        <v>3.5720000000000001</v>
      </c>
      <c r="X39" s="11">
        <v>3.5425</v>
      </c>
    </row>
    <row r="40" spans="1:24" x14ac:dyDescent="0.25">
      <c r="A40" s="44" t="s">
        <v>185</v>
      </c>
      <c r="B40" s="42">
        <v>184756</v>
      </c>
      <c r="C40" s="42">
        <v>833097</v>
      </c>
      <c r="D40" s="42">
        <v>885842</v>
      </c>
      <c r="E40" s="43">
        <v>1057499</v>
      </c>
      <c r="F40" s="44" t="e">
        <f>NA()</f>
        <v>#N/A</v>
      </c>
      <c r="G40" s="44" t="e">
        <f>NA()</f>
        <v>#N/A</v>
      </c>
      <c r="H40" s="44" t="e">
        <f>NA()</f>
        <v>#N/A</v>
      </c>
      <c r="I40" s="44" t="e">
        <f>NA()</f>
        <v>#N/A</v>
      </c>
      <c r="J40" s="44" t="e">
        <f>NA()</f>
        <v>#N/A</v>
      </c>
      <c r="K40" s="44" t="e">
        <f>NA()</f>
        <v>#N/A</v>
      </c>
      <c r="L40" s="44" t="e">
        <f>NA()</f>
        <v>#N/A</v>
      </c>
      <c r="M40" s="44" t="e">
        <f>NA()</f>
        <v>#N/A</v>
      </c>
      <c r="T40" s="39">
        <v>3.802</v>
      </c>
      <c r="U40" s="27">
        <v>3.7880000000000003</v>
      </c>
      <c r="V40" s="44">
        <v>3.7800000000000002</v>
      </c>
      <c r="W40" s="41">
        <v>3.9279999999999999</v>
      </c>
      <c r="X40" s="11">
        <v>3.9050000000000002</v>
      </c>
    </row>
    <row r="41" spans="1:24" x14ac:dyDescent="0.25">
      <c r="A41" s="44" t="s">
        <v>186</v>
      </c>
      <c r="B41" s="42">
        <v>186760</v>
      </c>
      <c r="C41" s="42">
        <v>842716</v>
      </c>
      <c r="D41" s="42">
        <v>903419</v>
      </c>
      <c r="E41" s="43">
        <v>1072611</v>
      </c>
      <c r="F41" s="44" t="e">
        <f>NA()</f>
        <v>#N/A</v>
      </c>
      <c r="G41" s="44" t="e">
        <f>NA()</f>
        <v>#N/A</v>
      </c>
      <c r="H41" s="44" t="e">
        <f>NA()</f>
        <v>#N/A</v>
      </c>
      <c r="I41" s="44" t="e">
        <f>NA()</f>
        <v>#N/A</v>
      </c>
      <c r="J41" s="44" t="e">
        <f>NA()</f>
        <v>#N/A</v>
      </c>
      <c r="K41" s="44" t="e">
        <f>NA()</f>
        <v>#N/A</v>
      </c>
      <c r="L41" s="44" t="e">
        <f>NA()</f>
        <v>#N/A</v>
      </c>
      <c r="M41" s="44" t="e">
        <f>NA()</f>
        <v>#N/A</v>
      </c>
      <c r="T41" s="39">
        <v>3.6040000000000001</v>
      </c>
      <c r="U41" s="27">
        <v>3.6440000000000001</v>
      </c>
      <c r="V41" s="44">
        <v>3.665</v>
      </c>
      <c r="W41" s="41">
        <v>3.7309999999999999</v>
      </c>
      <c r="X41" s="11">
        <v>3.7175000000000002</v>
      </c>
    </row>
    <row r="42" spans="1:24" x14ac:dyDescent="0.25">
      <c r="A42" s="44" t="s">
        <v>187</v>
      </c>
      <c r="B42" s="42">
        <v>184427</v>
      </c>
      <c r="C42" s="42">
        <v>854738</v>
      </c>
      <c r="D42" s="42">
        <v>922737</v>
      </c>
      <c r="E42" s="43">
        <v>1087204</v>
      </c>
      <c r="F42" s="44" t="e">
        <f>NA()</f>
        <v>#N/A</v>
      </c>
      <c r="G42" s="44" t="e">
        <f>NA()</f>
        <v>#N/A</v>
      </c>
      <c r="H42" s="44" t="e">
        <f>NA()</f>
        <v>#N/A</v>
      </c>
      <c r="I42" s="44" t="e">
        <f>NA()</f>
        <v>#N/A</v>
      </c>
      <c r="J42" s="44" t="e">
        <f>NA()</f>
        <v>#N/A</v>
      </c>
      <c r="K42" s="44" t="e">
        <f>NA()</f>
        <v>#N/A</v>
      </c>
      <c r="L42" s="44" t="e">
        <f>NA()</f>
        <v>#N/A</v>
      </c>
      <c r="M42" s="44" t="e">
        <f>NA()</f>
        <v>#N/A</v>
      </c>
      <c r="T42" s="39">
        <v>3.8040000000000003</v>
      </c>
      <c r="U42" s="27">
        <v>3.835</v>
      </c>
      <c r="V42" s="44">
        <v>3.7759999999999998</v>
      </c>
      <c r="W42" s="41">
        <v>3.9529999999999998</v>
      </c>
      <c r="X42" s="11">
        <v>3.9175</v>
      </c>
    </row>
    <row r="43" spans="1:24" x14ac:dyDescent="0.25">
      <c r="A43" s="44" t="s">
        <v>188</v>
      </c>
      <c r="B43" s="42">
        <v>189457</v>
      </c>
      <c r="C43" s="42">
        <v>862095</v>
      </c>
      <c r="D43" s="42">
        <v>928615</v>
      </c>
      <c r="E43" s="43">
        <v>1094076</v>
      </c>
      <c r="F43" s="44" t="e">
        <f>NA()</f>
        <v>#N/A</v>
      </c>
      <c r="G43" s="44" t="e">
        <f>NA()</f>
        <v>#N/A</v>
      </c>
      <c r="H43" s="44" t="e">
        <f>NA()</f>
        <v>#N/A</v>
      </c>
      <c r="I43" s="44" t="e">
        <f>NA()</f>
        <v>#N/A</v>
      </c>
      <c r="J43" s="44" t="e">
        <f>NA()</f>
        <v>#N/A</v>
      </c>
      <c r="K43" s="44" t="e">
        <f>NA()</f>
        <v>#N/A</v>
      </c>
      <c r="L43" s="44" t="e">
        <f>NA()</f>
        <v>#N/A</v>
      </c>
      <c r="M43" s="44" t="e">
        <f>NA()</f>
        <v>#N/A</v>
      </c>
      <c r="T43" s="39">
        <v>3.5960000000000001</v>
      </c>
      <c r="U43" s="27">
        <v>3.6310000000000002</v>
      </c>
      <c r="V43" s="44">
        <v>3.6360000000000001</v>
      </c>
      <c r="W43" s="41">
        <v>3.6959999999999997</v>
      </c>
      <c r="X43" s="11">
        <v>3.6675</v>
      </c>
    </row>
    <row r="44" spans="1:24" x14ac:dyDescent="0.25">
      <c r="A44" s="44" t="s">
        <v>189</v>
      </c>
      <c r="B44" s="42">
        <v>189953</v>
      </c>
      <c r="C44" s="42">
        <v>868805</v>
      </c>
      <c r="D44" s="42">
        <v>934686</v>
      </c>
      <c r="E44" s="43">
        <v>1109177</v>
      </c>
      <c r="F44" s="44" t="e">
        <f>NA()</f>
        <v>#N/A</v>
      </c>
      <c r="G44" s="44" t="e">
        <f>NA()</f>
        <v>#N/A</v>
      </c>
      <c r="H44" s="44" t="e">
        <f>NA()</f>
        <v>#N/A</v>
      </c>
      <c r="I44" s="44" t="e">
        <f>NA()</f>
        <v>#N/A</v>
      </c>
      <c r="J44" s="44" t="e">
        <f>NA()</f>
        <v>#N/A</v>
      </c>
      <c r="K44" s="44" t="e">
        <f>NA()</f>
        <v>#N/A</v>
      </c>
      <c r="L44" s="44" t="e">
        <f>NA()</f>
        <v>#N/A</v>
      </c>
      <c r="M44" s="44" t="e">
        <f>NA()</f>
        <v>#N/A</v>
      </c>
      <c r="T44" s="39">
        <v>3.4079999999999999</v>
      </c>
      <c r="U44" s="27">
        <v>3.387</v>
      </c>
      <c r="V44" s="44">
        <v>3.339</v>
      </c>
      <c r="W44" s="41">
        <v>3.4350000000000001</v>
      </c>
      <c r="X44" s="11">
        <v>3.4050000000000002</v>
      </c>
    </row>
    <row r="45" spans="1:24" x14ac:dyDescent="0.25">
      <c r="A45" s="44" t="s">
        <v>190</v>
      </c>
      <c r="B45" s="42">
        <v>197176</v>
      </c>
      <c r="C45" s="42">
        <v>874043</v>
      </c>
      <c r="D45" s="42">
        <v>933706</v>
      </c>
      <c r="E45" s="43">
        <v>1121379</v>
      </c>
      <c r="F45" s="44" t="e">
        <f>NA()</f>
        <v>#N/A</v>
      </c>
      <c r="G45" s="44" t="e">
        <f>NA()</f>
        <v>#N/A</v>
      </c>
      <c r="H45" s="44" t="e">
        <f>NA()</f>
        <v>#N/A</v>
      </c>
      <c r="I45" s="44" t="e">
        <f>NA()</f>
        <v>#N/A</v>
      </c>
      <c r="J45" s="44" t="e">
        <f>NA()</f>
        <v>#N/A</v>
      </c>
      <c r="K45" s="44" t="e">
        <f>NA()</f>
        <v>#N/A</v>
      </c>
      <c r="L45" s="44" t="e">
        <f>NA()</f>
        <v>#N/A</v>
      </c>
      <c r="M45" s="44" t="e">
        <f>NA()</f>
        <v>#N/A</v>
      </c>
      <c r="T45" s="39">
        <v>3.2690000000000001</v>
      </c>
      <c r="U45" s="27">
        <v>3.258</v>
      </c>
      <c r="V45" s="44">
        <v>3.294</v>
      </c>
      <c r="W45" s="41">
        <v>3.36</v>
      </c>
      <c r="X45" s="11">
        <v>3.3174999999999999</v>
      </c>
    </row>
    <row r="46" spans="1:24" x14ac:dyDescent="0.25">
      <c r="A46" s="44" t="s">
        <v>191</v>
      </c>
      <c r="B46" s="42">
        <v>206216</v>
      </c>
      <c r="C46" s="42">
        <v>880425</v>
      </c>
      <c r="D46" s="42">
        <v>957688</v>
      </c>
      <c r="E46" s="43">
        <v>1139370</v>
      </c>
      <c r="F46" s="44" t="e">
        <f>NA()</f>
        <v>#N/A</v>
      </c>
      <c r="G46" s="44" t="e">
        <f>NA()</f>
        <v>#N/A</v>
      </c>
      <c r="H46" s="44" t="e">
        <f>NA()</f>
        <v>#N/A</v>
      </c>
      <c r="I46" s="44" t="e">
        <f>NA()</f>
        <v>#N/A</v>
      </c>
      <c r="J46" s="44" t="e">
        <f>NA()</f>
        <v>#N/A</v>
      </c>
      <c r="K46" s="44" t="e">
        <f>NA()</f>
        <v>#N/A</v>
      </c>
      <c r="L46" s="44" t="e">
        <f>NA()</f>
        <v>#N/A</v>
      </c>
      <c r="M46" s="44" t="e">
        <f>NA()</f>
        <v>#N/A</v>
      </c>
      <c r="T46" s="39">
        <v>2.9609999999999999</v>
      </c>
      <c r="U46" s="27">
        <v>2.952</v>
      </c>
      <c r="V46" s="44">
        <v>3.0070000000000001</v>
      </c>
      <c r="W46" s="41">
        <v>3.048</v>
      </c>
      <c r="X46" s="11">
        <v>2.9275000000000002</v>
      </c>
    </row>
    <row r="47" spans="1:24" x14ac:dyDescent="0.25">
      <c r="A47" s="44" t="s">
        <v>192</v>
      </c>
      <c r="B47" s="42">
        <v>209644</v>
      </c>
      <c r="C47" s="42">
        <v>884804</v>
      </c>
      <c r="D47" s="42">
        <v>956530</v>
      </c>
      <c r="E47" s="43">
        <v>1153010</v>
      </c>
      <c r="F47" s="44" t="e">
        <f>NA()</f>
        <v>#N/A</v>
      </c>
      <c r="G47" s="44" t="e">
        <f>NA()</f>
        <v>#N/A</v>
      </c>
      <c r="H47" s="44" t="e">
        <f>NA()</f>
        <v>#N/A</v>
      </c>
      <c r="I47" s="44" t="e">
        <f>NA()</f>
        <v>#N/A</v>
      </c>
      <c r="J47" s="44" t="e">
        <f>NA()</f>
        <v>#N/A</v>
      </c>
      <c r="K47" s="44" t="e">
        <f>NA()</f>
        <v>#N/A</v>
      </c>
      <c r="L47" s="44" t="e">
        <f>NA()</f>
        <v>#N/A</v>
      </c>
      <c r="M47" s="44" t="e">
        <f>NA()</f>
        <v>#N/A</v>
      </c>
      <c r="T47" s="39">
        <v>2.9459999999999997</v>
      </c>
      <c r="U47" s="27">
        <v>2.9319999999999999</v>
      </c>
      <c r="V47" s="44">
        <v>3.0190000000000001</v>
      </c>
      <c r="W47" s="41">
        <v>3.0419999999999998</v>
      </c>
      <c r="X47" s="11">
        <v>2.9325000000000001</v>
      </c>
    </row>
    <row r="48" spans="1:24" x14ac:dyDescent="0.25">
      <c r="A48" s="44" t="s">
        <v>193</v>
      </c>
      <c r="B48" s="42">
        <v>213618</v>
      </c>
      <c r="C48" s="42">
        <v>890432</v>
      </c>
      <c r="D48" s="42">
        <v>949734</v>
      </c>
      <c r="E48" s="43">
        <v>1163553</v>
      </c>
      <c r="F48" s="44" t="e">
        <f>NA()</f>
        <v>#N/A</v>
      </c>
      <c r="G48" s="44" t="e">
        <f>NA()</f>
        <v>#N/A</v>
      </c>
      <c r="H48" s="44" t="e">
        <f>NA()</f>
        <v>#N/A</v>
      </c>
      <c r="I48" s="44" t="e">
        <f>NA()</f>
        <v>#N/A</v>
      </c>
      <c r="J48" s="44" t="e">
        <f>NA()</f>
        <v>#N/A</v>
      </c>
      <c r="K48" s="44" t="e">
        <f>NA()</f>
        <v>#N/A</v>
      </c>
      <c r="L48" s="44" t="e">
        <f>NA()</f>
        <v>#N/A</v>
      </c>
      <c r="M48" s="44" t="e">
        <f>NA()</f>
        <v>#N/A</v>
      </c>
      <c r="T48" s="39">
        <v>2.8839999999999999</v>
      </c>
      <c r="U48" s="27">
        <v>2.8479999999999999</v>
      </c>
      <c r="V48" s="44">
        <v>2.915</v>
      </c>
      <c r="W48" s="41">
        <v>2.9489999999999998</v>
      </c>
      <c r="X48" s="11">
        <v>2.8875000000000002</v>
      </c>
    </row>
    <row r="49" spans="1:24" x14ac:dyDescent="0.25">
      <c r="A49" s="44" t="s">
        <v>194</v>
      </c>
      <c r="B49" s="42">
        <v>216516</v>
      </c>
      <c r="C49" s="42">
        <v>898596</v>
      </c>
      <c r="D49" s="42">
        <v>955990</v>
      </c>
      <c r="E49" s="43">
        <v>1190288</v>
      </c>
      <c r="F49" s="44" t="e">
        <f>NA()</f>
        <v>#N/A</v>
      </c>
      <c r="G49" s="44" t="e">
        <f>NA()</f>
        <v>#N/A</v>
      </c>
      <c r="H49" s="44" t="e">
        <f>NA()</f>
        <v>#N/A</v>
      </c>
      <c r="I49" s="44" t="e">
        <f>NA()</f>
        <v>#N/A</v>
      </c>
      <c r="J49" s="44" t="e">
        <f>NA()</f>
        <v>#N/A</v>
      </c>
      <c r="K49" s="44" t="e">
        <f>NA()</f>
        <v>#N/A</v>
      </c>
      <c r="L49" s="44" t="e">
        <f>NA()</f>
        <v>#N/A</v>
      </c>
      <c r="M49" s="44" t="e">
        <f>NA()</f>
        <v>#N/A</v>
      </c>
      <c r="T49" s="39">
        <v>2.597</v>
      </c>
      <c r="U49" s="27">
        <v>2.6419999999999999</v>
      </c>
      <c r="V49" s="44">
        <v>2.641</v>
      </c>
      <c r="W49" s="41">
        <v>2.657</v>
      </c>
      <c r="X49" s="11">
        <v>2.61</v>
      </c>
    </row>
    <row r="50" spans="1:24" x14ac:dyDescent="0.25">
      <c r="A50" s="44" t="s">
        <v>195</v>
      </c>
      <c r="B50" s="42">
        <v>220341</v>
      </c>
      <c r="C50" s="42">
        <v>905572</v>
      </c>
      <c r="D50" s="42">
        <v>962345</v>
      </c>
      <c r="E50" s="43">
        <v>1208465</v>
      </c>
      <c r="F50" s="44" t="e">
        <f>NA()</f>
        <v>#N/A</v>
      </c>
      <c r="G50" s="44" t="e">
        <f>NA()</f>
        <v>#N/A</v>
      </c>
      <c r="H50" s="44" t="e">
        <f>NA()</f>
        <v>#N/A</v>
      </c>
      <c r="I50" s="44" t="e">
        <f>NA()</f>
        <v>#N/A</v>
      </c>
      <c r="J50" s="44" t="e">
        <f>NA()</f>
        <v>#N/A</v>
      </c>
      <c r="K50" s="44" t="e">
        <f>NA()</f>
        <v>#N/A</v>
      </c>
      <c r="L50" s="44" t="e">
        <f>NA()</f>
        <v>#N/A</v>
      </c>
      <c r="M50" s="44" t="e">
        <f>NA()</f>
        <v>#N/A</v>
      </c>
      <c r="T50" s="39">
        <v>2.4769999999999999</v>
      </c>
      <c r="U50" s="27">
        <v>2.5430000000000001</v>
      </c>
      <c r="V50" s="44">
        <v>2.5220000000000002</v>
      </c>
      <c r="W50" s="41">
        <v>2.4710000000000001</v>
      </c>
      <c r="X50" s="11">
        <v>2.5324999999999998</v>
      </c>
    </row>
    <row r="51" spans="1:24" x14ac:dyDescent="0.25">
      <c r="A51" s="44" t="s">
        <v>196</v>
      </c>
      <c r="B51" s="42">
        <v>228889</v>
      </c>
      <c r="C51" s="42">
        <v>926328</v>
      </c>
      <c r="D51" s="42">
        <v>948875</v>
      </c>
      <c r="E51" s="43">
        <v>1220162</v>
      </c>
      <c r="F51" s="44" t="e">
        <f>NA()</f>
        <v>#N/A</v>
      </c>
      <c r="G51" s="44" t="e">
        <f>NA()</f>
        <v>#N/A</v>
      </c>
      <c r="H51" s="44" t="e">
        <f>NA()</f>
        <v>#N/A</v>
      </c>
      <c r="I51" s="44" t="e">
        <f>NA()</f>
        <v>#N/A</v>
      </c>
      <c r="J51" s="44" t="e">
        <f>NA()</f>
        <v>#N/A</v>
      </c>
      <c r="K51" s="44" t="e">
        <f>NA()</f>
        <v>#N/A</v>
      </c>
      <c r="L51" s="44" t="e">
        <f>NA()</f>
        <v>#N/A</v>
      </c>
      <c r="M51" s="44" t="e">
        <f>NA()</f>
        <v>#N/A</v>
      </c>
      <c r="T51" s="39">
        <v>2.266</v>
      </c>
      <c r="U51" s="27">
        <v>2.2879999999999998</v>
      </c>
      <c r="V51" s="44">
        <v>2.2770000000000001</v>
      </c>
      <c r="W51" s="41">
        <v>2.2080000000000002</v>
      </c>
      <c r="X51" s="11">
        <v>2.2475000000000001</v>
      </c>
    </row>
    <row r="52" spans="1:24" x14ac:dyDescent="0.25">
      <c r="A52" s="44" t="s">
        <v>197</v>
      </c>
      <c r="B52" s="42">
        <v>231528</v>
      </c>
      <c r="C52" s="42">
        <v>935177</v>
      </c>
      <c r="D52" s="42">
        <v>956312</v>
      </c>
      <c r="E52" s="43">
        <v>1239446</v>
      </c>
      <c r="F52" s="44" t="e">
        <f>NA()</f>
        <v>#N/A</v>
      </c>
      <c r="G52" s="44" t="e">
        <f>NA()</f>
        <v>#N/A</v>
      </c>
      <c r="H52" s="44" t="e">
        <f>NA()</f>
        <v>#N/A</v>
      </c>
      <c r="I52" s="44" t="e">
        <f>NA()</f>
        <v>#N/A</v>
      </c>
      <c r="J52" s="44" t="e">
        <f>NA()</f>
        <v>#N/A</v>
      </c>
      <c r="K52" s="44" t="e">
        <f>NA()</f>
        <v>#N/A</v>
      </c>
      <c r="L52" s="44" t="e">
        <f>NA()</f>
        <v>#N/A</v>
      </c>
      <c r="M52" s="44" t="e">
        <f>NA()</f>
        <v>#N/A</v>
      </c>
      <c r="T52" s="39">
        <v>2.2610000000000001</v>
      </c>
      <c r="U52" s="27">
        <v>2.323</v>
      </c>
      <c r="V52" s="44">
        <v>2.302</v>
      </c>
      <c r="W52" s="41">
        <v>2.2509999999999999</v>
      </c>
      <c r="X52" s="11">
        <v>2.2824999999999998</v>
      </c>
    </row>
    <row r="53" spans="1:24" x14ac:dyDescent="0.25">
      <c r="A53" s="44" t="s">
        <v>198</v>
      </c>
      <c r="B53" s="42">
        <v>236564</v>
      </c>
      <c r="C53" s="42">
        <v>946682</v>
      </c>
      <c r="D53" s="42">
        <v>967684</v>
      </c>
      <c r="E53" s="43">
        <v>1247114</v>
      </c>
      <c r="F53" s="44" t="e">
        <f>NA()</f>
        <v>#N/A</v>
      </c>
      <c r="G53" s="44" t="e">
        <f>NA()</f>
        <v>#N/A</v>
      </c>
      <c r="H53" s="44" t="e">
        <f>NA()</f>
        <v>#N/A</v>
      </c>
      <c r="I53" s="44" t="e">
        <f>NA()</f>
        <v>#N/A</v>
      </c>
      <c r="J53" s="44" t="e">
        <f>NA()</f>
        <v>#N/A</v>
      </c>
      <c r="K53" s="44" t="e">
        <f>NA()</f>
        <v>#N/A</v>
      </c>
      <c r="L53" s="44" t="e">
        <f>NA()</f>
        <v>#N/A</v>
      </c>
      <c r="M53" s="44" t="e">
        <f>NA()</f>
        <v>#N/A</v>
      </c>
      <c r="T53" s="39">
        <v>2.2850000000000001</v>
      </c>
      <c r="U53" s="27">
        <v>2.34</v>
      </c>
      <c r="V53" s="44">
        <v>2.2890000000000001</v>
      </c>
      <c r="W53" s="41">
        <v>2.2629999999999999</v>
      </c>
      <c r="X53" s="11">
        <v>2.2675000000000001</v>
      </c>
    </row>
    <row r="54" spans="1:24" x14ac:dyDescent="0.25">
      <c r="A54" s="44" t="s">
        <v>199</v>
      </c>
      <c r="B54" s="42">
        <v>229595</v>
      </c>
      <c r="C54" s="42">
        <v>953799</v>
      </c>
      <c r="D54" s="42">
        <v>975192</v>
      </c>
      <c r="E54" s="43">
        <v>1249163</v>
      </c>
      <c r="F54" s="44" t="e">
        <f>NA()</f>
        <v>#N/A</v>
      </c>
      <c r="G54" s="44" t="e">
        <f>NA()</f>
        <v>#N/A</v>
      </c>
      <c r="H54" s="44" t="e">
        <f>NA()</f>
        <v>#N/A</v>
      </c>
      <c r="I54" s="44" t="e">
        <f>NA()</f>
        <v>#N/A</v>
      </c>
      <c r="J54" s="44" t="e">
        <f>NA()</f>
        <v>#N/A</v>
      </c>
      <c r="K54" s="44" t="e">
        <f>NA()</f>
        <v>#N/A</v>
      </c>
      <c r="L54" s="44" t="e">
        <f>NA()</f>
        <v>#N/A</v>
      </c>
      <c r="M54" s="44" t="e">
        <f>NA()</f>
        <v>#N/A</v>
      </c>
      <c r="T54" s="39">
        <v>2.02</v>
      </c>
      <c r="U54" s="27">
        <v>2.109</v>
      </c>
      <c r="V54" s="44">
        <v>2.0819999999999999</v>
      </c>
      <c r="W54" s="41">
        <v>2.0289999999999999</v>
      </c>
      <c r="X54" s="11">
        <v>2.04</v>
      </c>
    </row>
    <row r="55" spans="1:24" x14ac:dyDescent="0.25">
      <c r="A55" s="44" t="s">
        <v>200</v>
      </c>
      <c r="B55" s="42">
        <v>228566</v>
      </c>
      <c r="C55" s="42">
        <v>961446</v>
      </c>
      <c r="D55" s="42">
        <v>970906</v>
      </c>
      <c r="E55" s="43">
        <v>1254843</v>
      </c>
      <c r="F55" s="44" t="e">
        <f>NA()</f>
        <v>#N/A</v>
      </c>
      <c r="G55" s="44" t="e">
        <f>NA()</f>
        <v>#N/A</v>
      </c>
      <c r="H55" s="44" t="e">
        <f>NA()</f>
        <v>#N/A</v>
      </c>
      <c r="I55" s="44" t="e">
        <f>NA()</f>
        <v>#N/A</v>
      </c>
      <c r="J55" s="44" t="e">
        <f>NA()</f>
        <v>#N/A</v>
      </c>
      <c r="K55" s="44" t="e">
        <f>NA()</f>
        <v>#N/A</v>
      </c>
      <c r="L55" s="44" t="e">
        <f>NA()</f>
        <v>#N/A</v>
      </c>
      <c r="M55" s="44" t="e">
        <f>NA()</f>
        <v>#N/A</v>
      </c>
      <c r="T55" s="39">
        <v>1.92</v>
      </c>
      <c r="U55" s="27">
        <v>2.0369999999999999</v>
      </c>
      <c r="V55" s="44">
        <v>1.9969999999999999</v>
      </c>
      <c r="W55" s="41">
        <v>1.9330000000000001</v>
      </c>
      <c r="X55" s="11">
        <v>1.9475</v>
      </c>
    </row>
    <row r="56" spans="1:24" x14ac:dyDescent="0.25">
      <c r="A56" s="44" t="s">
        <v>201</v>
      </c>
      <c r="B56" s="42">
        <v>230094</v>
      </c>
      <c r="C56" s="42">
        <v>971680</v>
      </c>
      <c r="D56" s="42">
        <v>978852</v>
      </c>
      <c r="E56" s="43">
        <v>1266094</v>
      </c>
      <c r="F56" s="44" t="e">
        <f>NA()</f>
        <v>#N/A</v>
      </c>
      <c r="G56" s="44" t="e">
        <f>NA()</f>
        <v>#N/A</v>
      </c>
      <c r="H56" s="44" t="e">
        <f>NA()</f>
        <v>#N/A</v>
      </c>
      <c r="I56" s="44" t="e">
        <f>NA()</f>
        <v>#N/A</v>
      </c>
      <c r="J56" s="44" t="e">
        <f>NA()</f>
        <v>#N/A</v>
      </c>
      <c r="K56" s="44" t="e">
        <f>NA()</f>
        <v>#N/A</v>
      </c>
      <c r="L56" s="44" t="e">
        <f>NA()</f>
        <v>#N/A</v>
      </c>
      <c r="M56" s="44" t="e">
        <f>NA()</f>
        <v>#N/A</v>
      </c>
      <c r="T56" s="39">
        <v>2</v>
      </c>
      <c r="U56" s="27">
        <v>1.982</v>
      </c>
      <c r="V56" s="44">
        <v>2.0760000000000001</v>
      </c>
      <c r="W56" s="41">
        <v>2.105</v>
      </c>
      <c r="X56" s="11">
        <v>2.1225000000000001</v>
      </c>
    </row>
    <row r="57" spans="1:24" x14ac:dyDescent="0.25">
      <c r="A57" s="44" t="s">
        <v>202</v>
      </c>
      <c r="B57" s="42">
        <v>229767</v>
      </c>
      <c r="C57" s="42">
        <v>980833</v>
      </c>
      <c r="D57" s="42">
        <v>975800</v>
      </c>
      <c r="E57" s="43">
        <v>1268818</v>
      </c>
      <c r="F57" s="44" t="e">
        <f>NA()</f>
        <v>#N/A</v>
      </c>
      <c r="G57" s="44" t="e">
        <f>NA()</f>
        <v>#N/A</v>
      </c>
      <c r="H57" s="44" t="e">
        <f>NA()</f>
        <v>#N/A</v>
      </c>
      <c r="I57" s="44" t="e">
        <f>NA()</f>
        <v>#N/A</v>
      </c>
      <c r="J57" s="44" t="e">
        <f>NA()</f>
        <v>#N/A</v>
      </c>
      <c r="K57" s="44" t="e">
        <f>NA()</f>
        <v>#N/A</v>
      </c>
      <c r="L57" s="44" t="e">
        <f>NA()</f>
        <v>#N/A</v>
      </c>
      <c r="M57" s="44" t="e">
        <f>NA()</f>
        <v>#N/A</v>
      </c>
      <c r="T57" s="39">
        <v>2.2050000000000001</v>
      </c>
      <c r="U57" s="27">
        <v>2.1949999999999998</v>
      </c>
      <c r="V57" s="44">
        <v>2.2309999999999999</v>
      </c>
      <c r="W57" s="41">
        <v>2.2410000000000001</v>
      </c>
      <c r="X57" s="11">
        <v>2.2364999999999999</v>
      </c>
    </row>
    <row r="58" spans="1:24" x14ac:dyDescent="0.25">
      <c r="A58" s="44" t="s">
        <v>203</v>
      </c>
      <c r="B58" s="42">
        <v>229878</v>
      </c>
      <c r="C58" s="42">
        <v>985563</v>
      </c>
      <c r="D58" s="42">
        <v>981399</v>
      </c>
      <c r="E58" s="43">
        <v>1282192</v>
      </c>
      <c r="F58" s="44" t="e">
        <f>NA()</f>
        <v>#N/A</v>
      </c>
      <c r="G58" s="44" t="e">
        <f>NA()</f>
        <v>#N/A</v>
      </c>
      <c r="H58" s="44" t="e">
        <f>NA()</f>
        <v>#N/A</v>
      </c>
      <c r="I58" s="44" t="e">
        <f>NA()</f>
        <v>#N/A</v>
      </c>
      <c r="J58" s="44" t="e">
        <f>NA()</f>
        <v>#N/A</v>
      </c>
      <c r="K58" s="44" t="e">
        <f>NA()</f>
        <v>#N/A</v>
      </c>
      <c r="L58" s="44" t="e">
        <f>NA()</f>
        <v>#N/A</v>
      </c>
      <c r="M58" s="44" t="e">
        <f>NA()</f>
        <v>#N/A</v>
      </c>
      <c r="T58" s="39">
        <v>1.9950000000000001</v>
      </c>
      <c r="U58" s="27">
        <v>1.96</v>
      </c>
      <c r="V58" s="44">
        <v>2.0419999999999998</v>
      </c>
      <c r="W58" s="41">
        <v>2.008</v>
      </c>
      <c r="X58" s="11">
        <v>2.02</v>
      </c>
    </row>
    <row r="59" spans="1:24" x14ac:dyDescent="0.25">
      <c r="A59" s="44" t="s">
        <v>204</v>
      </c>
      <c r="B59" s="42">
        <v>230521</v>
      </c>
      <c r="C59" s="42">
        <v>992917</v>
      </c>
      <c r="D59" s="42">
        <v>988880</v>
      </c>
      <c r="E59" s="43">
        <v>1293979</v>
      </c>
      <c r="F59" s="44" t="e">
        <f>NA()</f>
        <v>#N/A</v>
      </c>
      <c r="G59" s="44" t="e">
        <f>NA()</f>
        <v>#N/A</v>
      </c>
      <c r="H59" s="44" t="e">
        <f>NA()</f>
        <v>#N/A</v>
      </c>
      <c r="I59" s="44" t="e">
        <f>NA()</f>
        <v>#N/A</v>
      </c>
      <c r="J59" s="44" t="e">
        <f>NA()</f>
        <v>#N/A</v>
      </c>
      <c r="K59" s="44" t="e">
        <f>NA()</f>
        <v>#N/A</v>
      </c>
      <c r="L59" s="44" t="e">
        <f>NA()</f>
        <v>#N/A</v>
      </c>
      <c r="M59" s="44" t="e">
        <f>NA()</f>
        <v>#N/A</v>
      </c>
      <c r="T59" s="39">
        <v>2.2850000000000001</v>
      </c>
      <c r="U59" s="27">
        <v>2.194</v>
      </c>
      <c r="V59" s="44">
        <v>2.2850000000000001</v>
      </c>
      <c r="W59" s="41">
        <v>2.2839999999999998</v>
      </c>
      <c r="X59" s="11">
        <v>2.3071000000000002</v>
      </c>
    </row>
    <row r="60" spans="1:24" x14ac:dyDescent="0.25">
      <c r="A60" s="44" t="s">
        <v>205</v>
      </c>
      <c r="B60" s="42">
        <v>232495</v>
      </c>
      <c r="C60" s="42">
        <v>996187</v>
      </c>
      <c r="D60" s="42">
        <v>993173</v>
      </c>
      <c r="E60" s="43">
        <v>1302350</v>
      </c>
      <c r="F60" s="44" t="e">
        <f>NA()</f>
        <v>#N/A</v>
      </c>
      <c r="G60" s="44" t="e">
        <f>NA()</f>
        <v>#N/A</v>
      </c>
      <c r="H60" s="44" t="e">
        <f>NA()</f>
        <v>#N/A</v>
      </c>
      <c r="I60" s="44" t="e">
        <f>NA()</f>
        <v>#N/A</v>
      </c>
      <c r="J60" s="44" t="e">
        <f>NA()</f>
        <v>#N/A</v>
      </c>
      <c r="K60" s="44" t="e">
        <f>NA()</f>
        <v>#N/A</v>
      </c>
      <c r="L60" s="44" t="e">
        <f>NA()</f>
        <v>#N/A</v>
      </c>
      <c r="M60" s="44" t="e">
        <f>NA()</f>
        <v>#N/A</v>
      </c>
      <c r="T60" s="39">
        <v>2.3449999999999998</v>
      </c>
      <c r="U60" s="27">
        <v>2.3109999999999999</v>
      </c>
      <c r="V60" s="44">
        <v>2.367</v>
      </c>
      <c r="W60" s="41">
        <v>2.3919999999999999</v>
      </c>
      <c r="X60" s="11">
        <v>2.415</v>
      </c>
    </row>
    <row r="61" spans="1:24" x14ac:dyDescent="0.25">
      <c r="A61" s="44" t="s">
        <v>206</v>
      </c>
      <c r="B61" s="42">
        <v>236208</v>
      </c>
      <c r="C61" s="42">
        <v>1006803</v>
      </c>
      <c r="D61" s="42">
        <v>994502</v>
      </c>
      <c r="E61" s="43">
        <v>1315770</v>
      </c>
      <c r="F61" s="44" t="e">
        <f>NA()</f>
        <v>#N/A</v>
      </c>
      <c r="G61" s="44" t="e">
        <f>NA()</f>
        <v>#N/A</v>
      </c>
      <c r="H61" s="44" t="e">
        <f>NA()</f>
        <v>#N/A</v>
      </c>
      <c r="I61" s="44" t="e">
        <f>NA()</f>
        <v>#N/A</v>
      </c>
      <c r="J61" s="44" t="e">
        <f>NA()</f>
        <v>#N/A</v>
      </c>
      <c r="K61" s="44" t="e">
        <f>NA()</f>
        <v>#N/A</v>
      </c>
      <c r="L61" s="44" t="e">
        <f>NA()</f>
        <v>#N/A</v>
      </c>
      <c r="M61" s="44" t="e">
        <f>NA()</f>
        <v>#N/A</v>
      </c>
      <c r="T61" s="39">
        <v>2.165</v>
      </c>
      <c r="U61" s="27">
        <v>2.1189999999999998</v>
      </c>
      <c r="V61" s="44">
        <v>2.2280000000000002</v>
      </c>
      <c r="W61" s="41">
        <v>2.1960000000000002</v>
      </c>
      <c r="X61" s="11">
        <v>2.2124999999999999</v>
      </c>
    </row>
    <row r="62" spans="1:24" x14ac:dyDescent="0.25">
      <c r="A62" s="44" t="s">
        <v>207</v>
      </c>
      <c r="B62" s="42">
        <v>239101</v>
      </c>
      <c r="C62" s="42">
        <v>1054316</v>
      </c>
      <c r="D62" s="42">
        <v>1004361</v>
      </c>
      <c r="E62" s="43">
        <v>1328241</v>
      </c>
      <c r="F62" s="44" t="e">
        <f>NA()</f>
        <v>#N/A</v>
      </c>
      <c r="G62" s="44" t="e">
        <f>NA()</f>
        <v>#N/A</v>
      </c>
      <c r="H62" s="44" t="e">
        <f>NA()</f>
        <v>#N/A</v>
      </c>
      <c r="I62" s="44" t="e">
        <f>NA()</f>
        <v>#N/A</v>
      </c>
      <c r="J62" s="44" t="e">
        <f>NA()</f>
        <v>#N/A</v>
      </c>
      <c r="K62" s="44" t="e">
        <f>NA()</f>
        <v>#N/A</v>
      </c>
      <c r="L62" s="44" t="e">
        <f>NA()</f>
        <v>#N/A</v>
      </c>
      <c r="M62" s="44" t="e">
        <f>NA()</f>
        <v>#N/A</v>
      </c>
      <c r="T62" s="39">
        <v>2.145</v>
      </c>
      <c r="U62" s="27">
        <v>2.1030000000000002</v>
      </c>
      <c r="V62" s="44">
        <v>2.1909999999999998</v>
      </c>
      <c r="W62" s="41">
        <v>2.177</v>
      </c>
      <c r="X62" s="11">
        <v>2.1911</v>
      </c>
    </row>
    <row r="63" spans="1:24" x14ac:dyDescent="0.25">
      <c r="A63" s="44" t="s">
        <v>208</v>
      </c>
      <c r="B63" s="42">
        <v>242725</v>
      </c>
      <c r="C63" s="42">
        <v>1061628</v>
      </c>
      <c r="D63" s="42">
        <v>993229</v>
      </c>
      <c r="E63" s="43">
        <v>1344186</v>
      </c>
      <c r="F63" s="44" t="e">
        <f>NA()</f>
        <v>#N/A</v>
      </c>
      <c r="G63" s="44" t="e">
        <f>NA()</f>
        <v>#N/A</v>
      </c>
      <c r="H63" s="44" t="e">
        <f>NA()</f>
        <v>#N/A</v>
      </c>
      <c r="I63" s="44" t="e">
        <f>NA()</f>
        <v>#N/A</v>
      </c>
      <c r="J63" s="44" t="e">
        <f>NA()</f>
        <v>#N/A</v>
      </c>
      <c r="K63" s="44" t="e">
        <f>NA()</f>
        <v>#N/A</v>
      </c>
      <c r="L63" s="44" t="e">
        <f>NA()</f>
        <v>#N/A</v>
      </c>
      <c r="M63" s="44" t="e">
        <f>NA()</f>
        <v>#N/A</v>
      </c>
      <c r="T63" s="39">
        <v>1.9550000000000001</v>
      </c>
      <c r="U63" s="27">
        <v>1.952</v>
      </c>
      <c r="V63" s="44">
        <v>1.9929999999999999</v>
      </c>
      <c r="W63" s="41">
        <v>1.978</v>
      </c>
      <c r="X63" s="11">
        <v>1.9975000000000001</v>
      </c>
    </row>
    <row r="64" spans="1:24" x14ac:dyDescent="0.25">
      <c r="A64" s="44" t="s">
        <v>209</v>
      </c>
      <c r="B64" s="42">
        <v>238089</v>
      </c>
      <c r="C64" s="42">
        <v>1067639</v>
      </c>
      <c r="D64" s="42">
        <v>1003209</v>
      </c>
      <c r="E64" s="43">
        <v>1355034</v>
      </c>
      <c r="F64" s="44" t="e">
        <f>NA()</f>
        <v>#N/A</v>
      </c>
      <c r="G64" s="44" t="e">
        <f>NA()</f>
        <v>#N/A</v>
      </c>
      <c r="H64" s="44" t="e">
        <f>NA()</f>
        <v>#N/A</v>
      </c>
      <c r="I64" s="44" t="e">
        <f>NA()</f>
        <v>#N/A</v>
      </c>
      <c r="J64" s="44" t="e">
        <f>NA()</f>
        <v>#N/A</v>
      </c>
      <c r="K64" s="44" t="e">
        <f>NA()</f>
        <v>#N/A</v>
      </c>
      <c r="L64" s="44" t="e">
        <f>NA()</f>
        <v>#N/A</v>
      </c>
      <c r="M64" s="44" t="e">
        <f>NA()</f>
        <v>#N/A</v>
      </c>
      <c r="T64" s="39">
        <v>1.88</v>
      </c>
      <c r="U64" s="27">
        <v>1.861</v>
      </c>
      <c r="V64" s="44">
        <v>1.9159999999999999</v>
      </c>
      <c r="W64" s="41">
        <v>1.8959999999999999</v>
      </c>
      <c r="X64" s="11">
        <v>1.9016999999999999</v>
      </c>
    </row>
    <row r="65" spans="1:24" x14ac:dyDescent="0.25">
      <c r="A65" s="44" t="s">
        <v>210</v>
      </c>
      <c r="B65" s="42">
        <v>244842</v>
      </c>
      <c r="C65" s="42">
        <v>1079565</v>
      </c>
      <c r="D65" s="42">
        <v>1011771</v>
      </c>
      <c r="E65" s="43">
        <v>1361552</v>
      </c>
      <c r="F65" s="44" t="e">
        <f>NA()</f>
        <v>#N/A</v>
      </c>
      <c r="G65" s="44" t="e">
        <f>NA()</f>
        <v>#N/A</v>
      </c>
      <c r="H65" s="44" t="e">
        <f>NA()</f>
        <v>#N/A</v>
      </c>
      <c r="I65" s="44" t="e">
        <f>NA()</f>
        <v>#N/A</v>
      </c>
      <c r="J65" s="44" t="e">
        <f>NA()</f>
        <v>#N/A</v>
      </c>
      <c r="K65" s="44" t="e">
        <f>NA()</f>
        <v>#N/A</v>
      </c>
      <c r="L65" s="44" t="e">
        <f>NA()</f>
        <v>#N/A</v>
      </c>
      <c r="M65" s="44" t="e">
        <f>NA()</f>
        <v>#N/A</v>
      </c>
      <c r="T65" s="39">
        <v>2.121</v>
      </c>
      <c r="U65" s="27">
        <v>2.1310000000000002</v>
      </c>
      <c r="V65" s="44">
        <v>2.0819999999999999</v>
      </c>
      <c r="W65" s="41">
        <v>2.1520000000000001</v>
      </c>
      <c r="X65" s="11">
        <v>2.145</v>
      </c>
    </row>
    <row r="66" spans="1:24" x14ac:dyDescent="0.25">
      <c r="A66" s="44" t="s">
        <v>211</v>
      </c>
      <c r="B66" s="42">
        <v>242824</v>
      </c>
      <c r="C66" s="42">
        <v>1083016</v>
      </c>
      <c r="D66" s="42">
        <v>1028492</v>
      </c>
      <c r="E66" s="43">
        <v>1365528</v>
      </c>
      <c r="F66" s="44" t="e">
        <f>NA()</f>
        <v>#N/A</v>
      </c>
      <c r="G66" s="44" t="e">
        <f>NA()</f>
        <v>#N/A</v>
      </c>
      <c r="H66" s="44" t="e">
        <f>NA()</f>
        <v>#N/A</v>
      </c>
      <c r="I66" s="44" t="e">
        <f>NA()</f>
        <v>#N/A</v>
      </c>
      <c r="J66" s="44" t="e">
        <f>NA()</f>
        <v>#N/A</v>
      </c>
      <c r="K66" s="44" t="e">
        <f>NA()</f>
        <v>#N/A</v>
      </c>
      <c r="L66" s="44" t="e">
        <f>NA()</f>
        <v>#N/A</v>
      </c>
      <c r="M66" s="44" t="e">
        <f>NA()</f>
        <v>#N/A</v>
      </c>
      <c r="T66" s="39">
        <v>2.1960000000000002</v>
      </c>
      <c r="U66" s="27">
        <v>2.198</v>
      </c>
      <c r="V66" s="44">
        <v>2.2080000000000002</v>
      </c>
      <c r="W66" s="41">
        <v>2.2759999999999998</v>
      </c>
      <c r="X66" s="11">
        <v>2.2824999999999998</v>
      </c>
    </row>
    <row r="67" spans="1:24" x14ac:dyDescent="0.25">
      <c r="A67" s="44" t="s">
        <v>212</v>
      </c>
      <c r="B67" s="42">
        <v>242328</v>
      </c>
      <c r="C67" s="42">
        <v>1088847</v>
      </c>
      <c r="D67" s="42">
        <v>1027118</v>
      </c>
      <c r="E67" s="43">
        <v>1371455</v>
      </c>
      <c r="F67" s="44" t="e">
        <f>NA()</f>
        <v>#N/A</v>
      </c>
      <c r="G67" s="44" t="e">
        <f>NA()</f>
        <v>#N/A</v>
      </c>
      <c r="H67" s="44" t="e">
        <f>NA()</f>
        <v>#N/A</v>
      </c>
      <c r="I67" s="44" t="e">
        <f>NA()</f>
        <v>#N/A</v>
      </c>
      <c r="J67" s="44" t="e">
        <f>NA()</f>
        <v>#N/A</v>
      </c>
      <c r="K67" s="44" t="e">
        <f>NA()</f>
        <v>#N/A</v>
      </c>
      <c r="L67" s="44" t="e">
        <f>NA()</f>
        <v>#N/A</v>
      </c>
      <c r="M67" s="44" t="e">
        <f>NA()</f>
        <v>#N/A</v>
      </c>
      <c r="T67" s="39">
        <v>2.3069999999999999</v>
      </c>
      <c r="U67" s="27">
        <v>2.2890000000000001</v>
      </c>
      <c r="V67" s="44">
        <v>2.2599999999999998</v>
      </c>
      <c r="W67" s="41">
        <v>2.3279999999999998</v>
      </c>
      <c r="X67" s="11">
        <v>2.3275000000000001</v>
      </c>
    </row>
    <row r="68" spans="1:24" x14ac:dyDescent="0.25">
      <c r="A68" s="44" t="s">
        <v>213</v>
      </c>
      <c r="B68" s="42">
        <v>245308</v>
      </c>
      <c r="C68" s="42">
        <v>1086709</v>
      </c>
      <c r="D68" s="42">
        <v>1034675</v>
      </c>
      <c r="E68" s="43">
        <v>1377486</v>
      </c>
      <c r="F68" s="44" t="e">
        <f>NA()</f>
        <v>#N/A</v>
      </c>
      <c r="G68" s="44" t="e">
        <f>NA()</f>
        <v>#N/A</v>
      </c>
      <c r="H68" s="44" t="e">
        <f>NA()</f>
        <v>#N/A</v>
      </c>
      <c r="I68" s="44" t="e">
        <f>NA()</f>
        <v>#N/A</v>
      </c>
      <c r="J68" s="44" t="e">
        <f>NA()</f>
        <v>#N/A</v>
      </c>
      <c r="K68" s="44" t="e">
        <f>NA()</f>
        <v>#N/A</v>
      </c>
      <c r="L68" s="44" t="e">
        <f>NA()</f>
        <v>#N/A</v>
      </c>
      <c r="M68" s="44" t="e">
        <f>NA()</f>
        <v>#N/A</v>
      </c>
      <c r="T68" s="39">
        <v>2.2810000000000001</v>
      </c>
      <c r="U68" s="27">
        <v>2.2599999999999998</v>
      </c>
      <c r="V68" s="44">
        <v>2.238</v>
      </c>
      <c r="W68" s="41">
        <v>2.2890000000000001</v>
      </c>
      <c r="X68" s="11">
        <v>2.2925</v>
      </c>
    </row>
    <row r="69" spans="1:24" x14ac:dyDescent="0.25">
      <c r="A69" s="44" t="s">
        <v>214</v>
      </c>
      <c r="B69" s="42">
        <v>254336</v>
      </c>
      <c r="C69" s="42">
        <v>1089800</v>
      </c>
      <c r="D69" s="42">
        <v>1034422</v>
      </c>
      <c r="E69" s="43">
        <v>1386372</v>
      </c>
      <c r="F69" s="44" t="e">
        <f>NA()</f>
        <v>#N/A</v>
      </c>
      <c r="G69" s="44" t="e">
        <f>NA()</f>
        <v>#N/A</v>
      </c>
      <c r="H69" s="44" t="e">
        <f>NA()</f>
        <v>#N/A</v>
      </c>
      <c r="I69" s="44" t="e">
        <f>NA()</f>
        <v>#N/A</v>
      </c>
      <c r="J69" s="44" t="e">
        <f>NA()</f>
        <v>#N/A</v>
      </c>
      <c r="K69" s="44" t="e">
        <f>NA()</f>
        <v>#N/A</v>
      </c>
      <c r="L69" s="44" t="e">
        <f>NA()</f>
        <v>#N/A</v>
      </c>
      <c r="M69" s="44" t="e">
        <f>NA()</f>
        <v>#N/A</v>
      </c>
      <c r="T69" s="39">
        <v>2.181</v>
      </c>
      <c r="U69" s="27">
        <v>2.1720000000000002</v>
      </c>
      <c r="V69" s="44">
        <v>2.1659999999999999</v>
      </c>
      <c r="W69" s="41">
        <v>2.2210000000000001</v>
      </c>
      <c r="X69" s="11">
        <v>2.1962999999999999</v>
      </c>
    </row>
    <row r="70" spans="1:24" x14ac:dyDescent="0.25">
      <c r="A70" s="44" t="s">
        <v>215</v>
      </c>
      <c r="B70" s="42">
        <v>258519</v>
      </c>
      <c r="C70" s="42">
        <v>1092143</v>
      </c>
      <c r="D70" s="42">
        <v>1034528</v>
      </c>
      <c r="E70" s="43">
        <v>1389399</v>
      </c>
      <c r="F70" s="44" t="e">
        <f>NA()</f>
        <v>#N/A</v>
      </c>
      <c r="G70" s="44" t="e">
        <f>NA()</f>
        <v>#N/A</v>
      </c>
      <c r="H70" s="44" t="e">
        <f>NA()</f>
        <v>#N/A</v>
      </c>
      <c r="I70" s="44" t="e">
        <f>NA()</f>
        <v>#N/A</v>
      </c>
      <c r="J70" s="44" t="e">
        <f>NA()</f>
        <v>#N/A</v>
      </c>
      <c r="K70" s="44" t="e">
        <f>NA()</f>
        <v>#N/A</v>
      </c>
      <c r="L70" s="44" t="e">
        <f>NA()</f>
        <v>#N/A</v>
      </c>
      <c r="M70" s="44" t="e">
        <f>NA()</f>
        <v>#N/A</v>
      </c>
      <c r="T70" s="39">
        <v>2.2810000000000001</v>
      </c>
      <c r="U70" s="27">
        <v>2.2770000000000001</v>
      </c>
      <c r="V70" s="44">
        <v>2.2650000000000001</v>
      </c>
      <c r="W70" s="41">
        <v>2.3260000000000001</v>
      </c>
      <c r="X70" s="11">
        <v>2.2995000000000001</v>
      </c>
    </row>
    <row r="71" spans="1:24" x14ac:dyDescent="0.25">
      <c r="A71" s="44" t="s">
        <v>216</v>
      </c>
      <c r="B71" s="42">
        <v>260991</v>
      </c>
      <c r="C71" s="42">
        <v>1096569</v>
      </c>
      <c r="D71" s="42">
        <v>1048595</v>
      </c>
      <c r="E71" s="43">
        <v>1402805</v>
      </c>
      <c r="F71" s="44" t="e">
        <f>NA()</f>
        <v>#N/A</v>
      </c>
      <c r="G71" s="44" t="e">
        <f>NA()</f>
        <v>#N/A</v>
      </c>
      <c r="H71" s="44" t="e">
        <f>NA()</f>
        <v>#N/A</v>
      </c>
      <c r="I71" s="44" t="e">
        <f>NA()</f>
        <v>#N/A</v>
      </c>
      <c r="J71" s="44" t="e">
        <f>NA()</f>
        <v>#N/A</v>
      </c>
      <c r="K71" s="44" t="e">
        <f>NA()</f>
        <v>#N/A</v>
      </c>
      <c r="L71" s="44" t="e">
        <f>NA()</f>
        <v>#N/A</v>
      </c>
      <c r="M71" s="44" t="e">
        <f>NA()</f>
        <v>#N/A</v>
      </c>
      <c r="T71" s="39">
        <v>2.181</v>
      </c>
      <c r="U71" s="27">
        <v>2.206</v>
      </c>
      <c r="V71" s="44">
        <v>2.2109999999999999</v>
      </c>
      <c r="W71" s="41">
        <v>2.262</v>
      </c>
      <c r="X71" s="11">
        <v>2.2359999999999998</v>
      </c>
    </row>
    <row r="72" spans="1:24" x14ac:dyDescent="0.25">
      <c r="A72" s="44" t="s">
        <v>217</v>
      </c>
      <c r="B72" s="42">
        <v>263787</v>
      </c>
      <c r="C72" s="42">
        <v>1101533</v>
      </c>
      <c r="D72" s="42">
        <v>1051341</v>
      </c>
      <c r="E72" s="43">
        <v>1413467</v>
      </c>
      <c r="F72" s="44" t="e">
        <f>NA()</f>
        <v>#N/A</v>
      </c>
      <c r="G72" s="44" t="e">
        <f>NA()</f>
        <v>#N/A</v>
      </c>
      <c r="H72" s="44" t="e">
        <f>NA()</f>
        <v>#N/A</v>
      </c>
      <c r="I72" s="44" t="e">
        <f>NA()</f>
        <v>#N/A</v>
      </c>
      <c r="J72" s="44" t="e">
        <f>NA()</f>
        <v>#N/A</v>
      </c>
      <c r="K72" s="44" t="e">
        <f>NA()</f>
        <v>#N/A</v>
      </c>
      <c r="L72" s="44" t="e">
        <f>NA()</f>
        <v>#N/A</v>
      </c>
      <c r="M72" s="44" t="e">
        <f>NA()</f>
        <v>#N/A</v>
      </c>
      <c r="T72" s="39">
        <v>2.1859999999999999</v>
      </c>
      <c r="U72" s="27">
        <v>2.1829999999999998</v>
      </c>
      <c r="V72" s="44">
        <v>2.1880000000000002</v>
      </c>
      <c r="W72" s="41">
        <v>2.2389999999999999</v>
      </c>
      <c r="X72" s="11">
        <v>2.2120000000000002</v>
      </c>
    </row>
    <row r="73" spans="1:24" x14ac:dyDescent="0.25">
      <c r="A73" s="44" t="s">
        <v>218</v>
      </c>
      <c r="B73" s="42">
        <v>261825</v>
      </c>
      <c r="C73" s="42">
        <v>1103435</v>
      </c>
      <c r="D73" s="42">
        <v>1059206</v>
      </c>
      <c r="E73" s="43">
        <v>1420580</v>
      </c>
      <c r="F73" s="44" t="e">
        <f>NA()</f>
        <v>#N/A</v>
      </c>
      <c r="G73" s="44" t="e">
        <f>NA()</f>
        <v>#N/A</v>
      </c>
      <c r="H73" s="44" t="e">
        <f>NA()</f>
        <v>#N/A</v>
      </c>
      <c r="I73" s="44" t="e">
        <f>NA()</f>
        <v>#N/A</v>
      </c>
      <c r="J73" s="44" t="e">
        <f>NA()</f>
        <v>#N/A</v>
      </c>
      <c r="K73" s="44" t="e">
        <f>NA()</f>
        <v>#N/A</v>
      </c>
      <c r="L73" s="44" t="e">
        <f>NA()</f>
        <v>#N/A</v>
      </c>
      <c r="M73" s="44" t="e">
        <f>NA()</f>
        <v>#N/A</v>
      </c>
      <c r="T73" s="39">
        <v>2.2560000000000002</v>
      </c>
      <c r="U73" s="27">
        <v>2.2330000000000001</v>
      </c>
      <c r="V73" s="44">
        <v>2.25</v>
      </c>
      <c r="W73" s="41">
        <v>2.294</v>
      </c>
      <c r="X73" s="11">
        <v>2.2749999999999999</v>
      </c>
    </row>
    <row r="74" spans="1:24" x14ac:dyDescent="0.25">
      <c r="A74" s="44" t="s">
        <v>219</v>
      </c>
      <c r="B74" s="42">
        <v>262481</v>
      </c>
      <c r="C74" s="42">
        <v>1108833</v>
      </c>
      <c r="D74" s="42">
        <v>1053093</v>
      </c>
      <c r="E74" s="43">
        <v>1436940</v>
      </c>
      <c r="F74" s="44" t="e">
        <f>NA()</f>
        <v>#N/A</v>
      </c>
      <c r="G74" s="44" t="e">
        <f>NA()</f>
        <v>#N/A</v>
      </c>
      <c r="H74" s="44" t="e">
        <f>NA()</f>
        <v>#N/A</v>
      </c>
      <c r="I74" s="44" t="e">
        <f>NA()</f>
        <v>#N/A</v>
      </c>
      <c r="J74" s="44" t="e">
        <f>NA()</f>
        <v>#N/A</v>
      </c>
      <c r="K74" s="44" t="e">
        <f>NA()</f>
        <v>#N/A</v>
      </c>
      <c r="L74" s="44" t="e">
        <f>NA()</f>
        <v>#N/A</v>
      </c>
      <c r="M74" s="44" t="e">
        <f>NA()</f>
        <v>#N/A</v>
      </c>
      <c r="T74" s="39">
        <v>2.1909999999999998</v>
      </c>
      <c r="U74" s="27">
        <v>2.1760000000000002</v>
      </c>
      <c r="V74" s="44">
        <v>2.1949999999999998</v>
      </c>
      <c r="W74" s="41">
        <v>2.2359999999999998</v>
      </c>
      <c r="X74" s="11">
        <v>2.2229999999999999</v>
      </c>
    </row>
    <row r="75" spans="1:24" x14ac:dyDescent="0.25">
      <c r="A75" s="44" t="s">
        <v>220</v>
      </c>
      <c r="B75" s="42">
        <v>265244</v>
      </c>
      <c r="C75" s="42">
        <v>1112782</v>
      </c>
      <c r="D75" s="42">
        <v>1032492</v>
      </c>
      <c r="E75" s="43">
        <v>1434024</v>
      </c>
      <c r="F75" s="44" t="e">
        <f>NA()</f>
        <v>#N/A</v>
      </c>
      <c r="G75" s="44" t="e">
        <f>NA()</f>
        <v>#N/A</v>
      </c>
      <c r="H75" s="44" t="e">
        <f>NA()</f>
        <v>#N/A</v>
      </c>
      <c r="I75" s="44" t="e">
        <f>NA()</f>
        <v>#N/A</v>
      </c>
      <c r="J75" s="44" t="e">
        <f>NA()</f>
        <v>#N/A</v>
      </c>
      <c r="K75" s="44" t="e">
        <f>NA()</f>
        <v>#N/A</v>
      </c>
      <c r="L75" s="44" t="e">
        <f>NA()</f>
        <v>#N/A</v>
      </c>
      <c r="M75" s="44" t="e">
        <f>NA()</f>
        <v>#N/A</v>
      </c>
      <c r="T75" s="39">
        <v>2.2309999999999999</v>
      </c>
      <c r="U75" s="27">
        <v>2.2090000000000001</v>
      </c>
      <c r="V75" s="44">
        <v>2.2509999999999999</v>
      </c>
      <c r="W75" s="41">
        <v>2.2850000000000001</v>
      </c>
      <c r="X75" s="11">
        <v>2.2745000000000002</v>
      </c>
    </row>
    <row r="76" spans="1:24" x14ac:dyDescent="0.25">
      <c r="A76" s="44" t="s">
        <v>221</v>
      </c>
      <c r="B76" s="42">
        <v>268036</v>
      </c>
      <c r="C76" s="42">
        <v>1089698</v>
      </c>
      <c r="D76" s="42">
        <v>1037774</v>
      </c>
      <c r="E76" s="43">
        <v>1458422</v>
      </c>
      <c r="F76" s="44" t="e">
        <f>NA()</f>
        <v>#N/A</v>
      </c>
      <c r="G76" s="44" t="e">
        <f>NA()</f>
        <v>#N/A</v>
      </c>
      <c r="H76" s="44" t="e">
        <f>NA()</f>
        <v>#N/A</v>
      </c>
      <c r="I76" s="44" t="e">
        <f>NA()</f>
        <v>#N/A</v>
      </c>
      <c r="J76" s="44" t="e">
        <f>NA()</f>
        <v>#N/A</v>
      </c>
      <c r="K76" s="44" t="e">
        <f>NA()</f>
        <v>#N/A</v>
      </c>
      <c r="L76" s="44" t="e">
        <f>NA()</f>
        <v>#N/A</v>
      </c>
      <c r="M76" s="44" t="e">
        <f>NA()</f>
        <v>#N/A</v>
      </c>
      <c r="T76" s="39">
        <v>2.2509999999999999</v>
      </c>
      <c r="U76" s="27">
        <v>2.2210000000000001</v>
      </c>
      <c r="V76" s="44">
        <v>2.2480000000000002</v>
      </c>
      <c r="W76" s="41">
        <v>2.2749999999999999</v>
      </c>
      <c r="X76" s="11">
        <v>2.2679999999999998</v>
      </c>
    </row>
    <row r="77" spans="1:24" x14ac:dyDescent="0.25">
      <c r="A77" s="44" t="s">
        <v>222</v>
      </c>
      <c r="B77" s="42">
        <v>269691</v>
      </c>
      <c r="C77" s="42">
        <v>1097770</v>
      </c>
      <c r="D77" s="42">
        <v>1050338</v>
      </c>
      <c r="E77" s="43">
        <v>1468059</v>
      </c>
      <c r="F77" s="44" t="e">
        <f>NA()</f>
        <v>#N/A</v>
      </c>
      <c r="G77" s="44" t="e">
        <f>NA()</f>
        <v>#N/A</v>
      </c>
      <c r="H77" s="44" t="e">
        <f>NA()</f>
        <v>#N/A</v>
      </c>
      <c r="I77" s="44" t="e">
        <f>NA()</f>
        <v>#N/A</v>
      </c>
      <c r="J77" s="44" t="e">
        <f>NA()</f>
        <v>#N/A</v>
      </c>
      <c r="K77" s="44" t="e">
        <f>NA()</f>
        <v>#N/A</v>
      </c>
      <c r="L77" s="44" t="e">
        <f>NA()</f>
        <v>#N/A</v>
      </c>
      <c r="M77" s="44" t="e">
        <f>NA()</f>
        <v>#N/A</v>
      </c>
      <c r="T77" s="39">
        <v>2.085</v>
      </c>
      <c r="U77" s="27">
        <v>2.1019999999999999</v>
      </c>
      <c r="V77" s="44">
        <v>2.113</v>
      </c>
      <c r="W77" s="41">
        <v>2.133</v>
      </c>
      <c r="X77" s="11">
        <v>2.1230000000000002</v>
      </c>
    </row>
    <row r="78" spans="1:24" x14ac:dyDescent="0.25">
      <c r="A78" s="44" t="s">
        <v>223</v>
      </c>
      <c r="B78" s="42">
        <v>271331</v>
      </c>
      <c r="C78" s="42">
        <v>1101824</v>
      </c>
      <c r="D78" s="42">
        <v>1053770</v>
      </c>
      <c r="E78" s="43">
        <v>1472839</v>
      </c>
      <c r="F78" s="44" t="e">
        <f>NA()</f>
        <v>#N/A</v>
      </c>
      <c r="G78" s="44" t="e">
        <f>NA()</f>
        <v>#N/A</v>
      </c>
      <c r="H78" s="44" t="e">
        <f>NA()</f>
        <v>#N/A</v>
      </c>
      <c r="I78" s="44" t="e">
        <f>NA()</f>
        <v>#N/A</v>
      </c>
      <c r="J78" s="44" t="e">
        <f>NA()</f>
        <v>#N/A</v>
      </c>
      <c r="K78" s="44" t="e">
        <f>NA()</f>
        <v>#N/A</v>
      </c>
      <c r="L78" s="44" t="e">
        <f>NA()</f>
        <v>#N/A</v>
      </c>
      <c r="M78" s="44" t="e">
        <f>NA()</f>
        <v>#N/A</v>
      </c>
      <c r="T78" s="39">
        <v>2.0249999999999999</v>
      </c>
      <c r="U78" s="27">
        <v>2.0270000000000001</v>
      </c>
      <c r="V78" s="44">
        <v>2.0699999999999998</v>
      </c>
      <c r="W78" s="41">
        <v>2.0859999999999999</v>
      </c>
      <c r="X78" s="11">
        <v>2.0647000000000002</v>
      </c>
    </row>
    <row r="79" spans="1:24" x14ac:dyDescent="0.25">
      <c r="A79" s="44" t="s">
        <v>224</v>
      </c>
      <c r="B79" s="42">
        <v>271825</v>
      </c>
      <c r="C79" s="42">
        <v>1112878</v>
      </c>
      <c r="D79" s="42">
        <v>1063620</v>
      </c>
      <c r="E79" s="43">
        <v>1480386</v>
      </c>
      <c r="F79" s="44" t="e">
        <f>NA()</f>
        <v>#N/A</v>
      </c>
      <c r="G79" s="44" t="e">
        <f>NA()</f>
        <v>#N/A</v>
      </c>
      <c r="H79" s="44" t="e">
        <f>NA()</f>
        <v>#N/A</v>
      </c>
      <c r="I79" s="44" t="e">
        <f>NA()</f>
        <v>#N/A</v>
      </c>
      <c r="J79" s="44" t="e">
        <f>NA()</f>
        <v>#N/A</v>
      </c>
      <c r="K79" s="44" t="e">
        <f>NA()</f>
        <v>#N/A</v>
      </c>
      <c r="L79" s="44" t="e">
        <f>NA()</f>
        <v>#N/A</v>
      </c>
      <c r="M79" s="44" t="e">
        <f>NA()</f>
        <v>#N/A</v>
      </c>
      <c r="T79" s="39">
        <v>1.96</v>
      </c>
      <c r="U79" s="27">
        <v>1.9710000000000001</v>
      </c>
      <c r="V79" s="44">
        <v>1.9969999999999999</v>
      </c>
      <c r="W79" s="41">
        <v>2.0030000000000001</v>
      </c>
      <c r="X79" s="11">
        <v>1.9983</v>
      </c>
    </row>
    <row r="80" spans="1:24" x14ac:dyDescent="0.25">
      <c r="A80" s="44" t="s">
        <v>225</v>
      </c>
      <c r="B80" s="42">
        <v>271535</v>
      </c>
      <c r="C80" s="42">
        <v>1123407</v>
      </c>
      <c r="D80" s="42">
        <v>1066915</v>
      </c>
      <c r="E80" s="43">
        <v>1494720</v>
      </c>
      <c r="F80" s="44" t="e">
        <f>NA()</f>
        <v>#N/A</v>
      </c>
      <c r="G80" s="44" t="e">
        <f>NA()</f>
        <v>#N/A</v>
      </c>
      <c r="H80" s="44" t="e">
        <f>NA()</f>
        <v>#N/A</v>
      </c>
      <c r="I80" s="44" t="e">
        <f>NA()</f>
        <v>#N/A</v>
      </c>
      <c r="J80" s="44" t="e">
        <f>NA()</f>
        <v>#N/A</v>
      </c>
      <c r="K80" s="44" t="e">
        <f>NA()</f>
        <v>#N/A</v>
      </c>
      <c r="L80" s="44" t="e">
        <f>NA()</f>
        <v>#N/A</v>
      </c>
      <c r="M80" s="44" t="e">
        <f>NA()</f>
        <v>#N/A</v>
      </c>
      <c r="T80" s="39">
        <v>2.09</v>
      </c>
      <c r="U80" s="27">
        <v>2.085</v>
      </c>
      <c r="V80" s="44">
        <v>2.1280000000000001</v>
      </c>
      <c r="W80" s="41">
        <v>2.1560000000000001</v>
      </c>
      <c r="X80" s="11">
        <v>2.1560000000000001</v>
      </c>
    </row>
    <row r="81" spans="1:24" x14ac:dyDescent="0.25">
      <c r="A81" s="44" t="s">
        <v>226</v>
      </c>
      <c r="B81" s="42">
        <v>273957</v>
      </c>
      <c r="C81" s="42">
        <v>1125983</v>
      </c>
      <c r="D81" s="42">
        <v>1067335</v>
      </c>
      <c r="E81" s="43">
        <v>1498884</v>
      </c>
      <c r="F81" s="44" t="e">
        <f>NA()</f>
        <v>#N/A</v>
      </c>
      <c r="G81" s="44" t="e">
        <f>NA()</f>
        <v>#N/A</v>
      </c>
      <c r="H81" s="44" t="e">
        <f>NA()</f>
        <v>#N/A</v>
      </c>
      <c r="I81" s="44" t="e">
        <f>NA()</f>
        <v>#N/A</v>
      </c>
      <c r="J81" s="44" t="e">
        <f>NA()</f>
        <v>#N/A</v>
      </c>
      <c r="K81" s="44" t="e">
        <f>NA()</f>
        <v>#N/A</v>
      </c>
      <c r="L81" s="44" t="e">
        <f>NA()</f>
        <v>#N/A</v>
      </c>
      <c r="M81" s="44" t="e">
        <f>NA()</f>
        <v>#N/A</v>
      </c>
      <c r="T81" s="39">
        <v>2.1</v>
      </c>
      <c r="U81" s="27">
        <v>2.1059999999999999</v>
      </c>
      <c r="V81" s="44">
        <v>2.1110000000000002</v>
      </c>
      <c r="W81" s="41">
        <v>2.145</v>
      </c>
      <c r="X81" s="11">
        <v>2.1310000000000002</v>
      </c>
    </row>
    <row r="82" spans="1:24" x14ac:dyDescent="0.25">
      <c r="A82" s="44" t="s">
        <v>227</v>
      </c>
      <c r="B82" s="42">
        <v>277062</v>
      </c>
      <c r="C82" s="42">
        <v>1137438</v>
      </c>
      <c r="D82" s="42">
        <v>1078795</v>
      </c>
      <c r="E82" s="43">
        <v>1508041</v>
      </c>
      <c r="F82" s="44" t="e">
        <f>NA()</f>
        <v>#N/A</v>
      </c>
      <c r="G82" s="44" t="e">
        <f>NA()</f>
        <v>#N/A</v>
      </c>
      <c r="H82" s="44" t="e">
        <f>NA()</f>
        <v>#N/A</v>
      </c>
      <c r="I82" s="44" t="e">
        <f>NA()</f>
        <v>#N/A</v>
      </c>
      <c r="J82" s="44" t="e">
        <f>NA()</f>
        <v>#N/A</v>
      </c>
      <c r="K82" s="44" t="e">
        <f>NA()</f>
        <v>#N/A</v>
      </c>
      <c r="L82" s="44" t="e">
        <f>NA()</f>
        <v>#N/A</v>
      </c>
      <c r="M82" s="44" t="e">
        <f>NA()</f>
        <v>#N/A</v>
      </c>
      <c r="T82" s="39">
        <v>2.206</v>
      </c>
      <c r="U82" s="27">
        <v>2.1930000000000001</v>
      </c>
      <c r="V82" s="44">
        <v>2.2400000000000002</v>
      </c>
      <c r="W82" s="41">
        <v>2.2679999999999998</v>
      </c>
      <c r="X82" s="11">
        <v>2.266</v>
      </c>
    </row>
    <row r="83" spans="1:24" x14ac:dyDescent="0.25">
      <c r="A83" s="44" t="s">
        <v>228</v>
      </c>
      <c r="B83" s="42">
        <v>271959</v>
      </c>
      <c r="C83" s="42">
        <v>1146554</v>
      </c>
      <c r="D83" s="42">
        <v>1085399</v>
      </c>
      <c r="E83" s="43">
        <v>1516644</v>
      </c>
      <c r="F83" s="44" t="e">
        <f>NA()</f>
        <v>#N/A</v>
      </c>
      <c r="G83" s="44" t="e">
        <f>NA()</f>
        <v>#N/A</v>
      </c>
      <c r="H83" s="44" t="e">
        <f>NA()</f>
        <v>#N/A</v>
      </c>
      <c r="I83" s="44" t="e">
        <f>NA()</f>
        <v>#N/A</v>
      </c>
      <c r="J83" s="44" t="e">
        <f>NA()</f>
        <v>#N/A</v>
      </c>
      <c r="K83" s="44" t="e">
        <f>NA()</f>
        <v>#N/A</v>
      </c>
      <c r="L83" s="44" t="e">
        <f>NA()</f>
        <v>#N/A</v>
      </c>
      <c r="M83" s="44" t="e">
        <f>NA()</f>
        <v>#N/A</v>
      </c>
      <c r="T83" s="39">
        <v>2.4870000000000001</v>
      </c>
      <c r="U83" s="27">
        <v>2.415</v>
      </c>
      <c r="V83" s="44">
        <v>2.423</v>
      </c>
      <c r="W83" s="41">
        <v>2.4859999999999998</v>
      </c>
      <c r="X83" s="11">
        <v>2.4980000000000002</v>
      </c>
    </row>
    <row r="84" spans="1:24" x14ac:dyDescent="0.25">
      <c r="A84" s="44" t="s">
        <v>229</v>
      </c>
      <c r="B84" s="42">
        <v>279168</v>
      </c>
      <c r="C84" s="42">
        <v>1154126</v>
      </c>
      <c r="D84" s="42">
        <v>1085961</v>
      </c>
      <c r="E84" s="43">
        <v>1526327</v>
      </c>
      <c r="F84" s="44" t="e">
        <f>NA()</f>
        <v>#N/A</v>
      </c>
      <c r="G84" s="44" t="e">
        <f>NA()</f>
        <v>#N/A</v>
      </c>
      <c r="H84" s="44" t="e">
        <f>NA()</f>
        <v>#N/A</v>
      </c>
      <c r="I84" s="44" t="e">
        <f>NA()</f>
        <v>#N/A</v>
      </c>
      <c r="J84" s="44" t="e">
        <f>NA()</f>
        <v>#N/A</v>
      </c>
      <c r="K84" s="44" t="e">
        <f>NA()</f>
        <v>#N/A</v>
      </c>
      <c r="L84" s="44" t="e">
        <f>NA()</f>
        <v>#N/A</v>
      </c>
      <c r="M84" s="44" t="e">
        <f>NA()</f>
        <v>#N/A</v>
      </c>
      <c r="T84" s="39">
        <v>2.6509999999999998</v>
      </c>
      <c r="U84" s="27">
        <v>2.613</v>
      </c>
      <c r="V84" s="44">
        <v>2.673</v>
      </c>
      <c r="W84" s="41">
        <v>2.6619999999999999</v>
      </c>
      <c r="X84" s="11">
        <v>2.7050000000000001</v>
      </c>
    </row>
    <row r="85" spans="1:24" x14ac:dyDescent="0.25">
      <c r="A85" s="44" t="s">
        <v>230</v>
      </c>
      <c r="B85" s="42">
        <v>284638</v>
      </c>
      <c r="C85" s="42">
        <v>1161331</v>
      </c>
      <c r="D85" s="42">
        <v>1087960</v>
      </c>
      <c r="E85" s="43">
        <v>1537160</v>
      </c>
      <c r="F85" s="44" t="e">
        <f>NA()</f>
        <v>#N/A</v>
      </c>
      <c r="G85" s="44" t="e">
        <f>NA()</f>
        <v>#N/A</v>
      </c>
      <c r="H85" s="44" t="e">
        <f>NA()</f>
        <v>#N/A</v>
      </c>
      <c r="I85" s="44" t="e">
        <f>NA()</f>
        <v>#N/A</v>
      </c>
      <c r="J85" s="44" t="e">
        <f>NA()</f>
        <v>#N/A</v>
      </c>
      <c r="K85" s="44" t="e">
        <f>NA()</f>
        <v>#N/A</v>
      </c>
      <c r="L85" s="44" t="e">
        <f>NA()</f>
        <v>#N/A</v>
      </c>
      <c r="M85" s="44" t="e">
        <f>NA()</f>
        <v>#N/A</v>
      </c>
      <c r="T85" s="39">
        <v>2.7210000000000001</v>
      </c>
      <c r="U85" s="27">
        <v>2.702</v>
      </c>
      <c r="V85" s="44">
        <v>2.7189999999999999</v>
      </c>
      <c r="W85" s="41">
        <v>2.7309999999999999</v>
      </c>
      <c r="X85" s="11">
        <v>2.7749999999999999</v>
      </c>
    </row>
    <row r="86" spans="1:24" x14ac:dyDescent="0.25">
      <c r="A86" s="44" t="s">
        <v>231</v>
      </c>
      <c r="B86" s="42">
        <v>287143</v>
      </c>
      <c r="C86" s="42">
        <v>1167806</v>
      </c>
      <c r="D86" s="42">
        <v>1085568</v>
      </c>
      <c r="E86" s="43">
        <v>1551317</v>
      </c>
      <c r="F86" s="44" t="e">
        <f>NA()</f>
        <v>#N/A</v>
      </c>
      <c r="G86" s="44" t="e">
        <f>NA()</f>
        <v>#N/A</v>
      </c>
      <c r="H86" s="44" t="e">
        <f>NA()</f>
        <v>#N/A</v>
      </c>
      <c r="I86" s="44" t="e">
        <f>NA()</f>
        <v>#N/A</v>
      </c>
      <c r="J86" s="44" t="e">
        <f>NA()</f>
        <v>#N/A</v>
      </c>
      <c r="K86" s="44" t="e">
        <f>NA()</f>
        <v>#N/A</v>
      </c>
      <c r="L86" s="44" t="e">
        <f>NA()</f>
        <v>#N/A</v>
      </c>
      <c r="M86" s="44" t="e">
        <f>NA()</f>
        <v>#N/A</v>
      </c>
      <c r="T86" s="39">
        <v>2.766</v>
      </c>
      <c r="U86" s="27">
        <v>2.8</v>
      </c>
      <c r="V86" s="44">
        <v>2.7909999999999999</v>
      </c>
      <c r="W86" s="41">
        <v>2.7890000000000001</v>
      </c>
      <c r="X86" s="11">
        <v>2.8384999999999998</v>
      </c>
    </row>
    <row r="87" spans="1:24" x14ac:dyDescent="0.25">
      <c r="A87" s="44" t="s">
        <v>232</v>
      </c>
      <c r="B87" s="42">
        <v>293847</v>
      </c>
      <c r="C87" s="42">
        <v>1177582</v>
      </c>
      <c r="D87" s="42">
        <v>1070012</v>
      </c>
      <c r="E87" s="43">
        <v>1550507</v>
      </c>
      <c r="F87" s="44" t="e">
        <f>NA()</f>
        <v>#N/A</v>
      </c>
      <c r="G87" s="44" t="e">
        <f>NA()</f>
        <v>#N/A</v>
      </c>
      <c r="H87" s="44" t="e">
        <f>NA()</f>
        <v>#N/A</v>
      </c>
      <c r="I87" s="44" t="e">
        <f>NA()</f>
        <v>#N/A</v>
      </c>
      <c r="J87" s="44" t="e">
        <f>NA()</f>
        <v>#N/A</v>
      </c>
      <c r="K87" s="44" t="e">
        <f>NA()</f>
        <v>#N/A</v>
      </c>
      <c r="L87" s="44" t="e">
        <f>NA()</f>
        <v>#N/A</v>
      </c>
      <c r="M87" s="44" t="e">
        <f>NA()</f>
        <v>#N/A</v>
      </c>
      <c r="T87" s="39">
        <v>2.8620000000000001</v>
      </c>
      <c r="U87" s="27">
        <v>2.8940000000000001</v>
      </c>
      <c r="V87" s="44">
        <v>2.867</v>
      </c>
      <c r="W87" s="41">
        <v>2.8639999999999999</v>
      </c>
      <c r="X87" s="11">
        <v>2.919</v>
      </c>
    </row>
    <row r="88" spans="1:24" x14ac:dyDescent="0.25">
      <c r="A88" s="44" t="s">
        <v>233</v>
      </c>
      <c r="B88" s="42">
        <v>295924</v>
      </c>
      <c r="C88" s="42">
        <v>1179390</v>
      </c>
      <c r="D88" s="42">
        <v>1082853</v>
      </c>
      <c r="E88" s="43">
        <v>1575597</v>
      </c>
      <c r="F88" s="44" t="e">
        <f>NA()</f>
        <v>#N/A</v>
      </c>
      <c r="G88" s="44" t="e">
        <f>NA()</f>
        <v>#N/A</v>
      </c>
      <c r="H88" s="44" t="e">
        <f>NA()</f>
        <v>#N/A</v>
      </c>
      <c r="I88" s="44" t="e">
        <f>NA()</f>
        <v>#N/A</v>
      </c>
      <c r="J88" s="44" t="e">
        <f>NA()</f>
        <v>#N/A</v>
      </c>
      <c r="K88" s="44" t="e">
        <f>NA()</f>
        <v>#N/A</v>
      </c>
      <c r="L88" s="44" t="e">
        <f>NA()</f>
        <v>#N/A</v>
      </c>
      <c r="M88" s="44" t="e">
        <f>NA()</f>
        <v>#N/A</v>
      </c>
      <c r="T88" s="39">
        <v>3.1070000000000002</v>
      </c>
      <c r="U88" s="27">
        <v>3.1230000000000002</v>
      </c>
      <c r="V88" s="44">
        <v>3.0990000000000002</v>
      </c>
      <c r="W88" s="41">
        <v>3.1230000000000002</v>
      </c>
      <c r="X88" s="11">
        <v>3.1789999999999998</v>
      </c>
    </row>
    <row r="89" spans="1:24" x14ac:dyDescent="0.25">
      <c r="A89" s="44" t="s">
        <v>234</v>
      </c>
      <c r="B89" s="42">
        <v>291156</v>
      </c>
      <c r="C89" s="42">
        <v>1191776</v>
      </c>
      <c r="D89" s="42">
        <v>1091528</v>
      </c>
      <c r="E89" s="43">
        <v>1589285</v>
      </c>
      <c r="F89" s="44" t="e">
        <f>NA()</f>
        <v>#N/A</v>
      </c>
      <c r="G89" s="44" t="e">
        <f>NA()</f>
        <v>#N/A</v>
      </c>
      <c r="H89" s="44" t="e">
        <f>NA()</f>
        <v>#N/A</v>
      </c>
      <c r="I89" s="44" t="e">
        <f>NA()</f>
        <v>#N/A</v>
      </c>
      <c r="J89" s="44" t="e">
        <f>NA()</f>
        <v>#N/A</v>
      </c>
      <c r="K89" s="44" t="e">
        <f>NA()</f>
        <v>#N/A</v>
      </c>
      <c r="L89" s="44" t="e">
        <f>NA()</f>
        <v>#N/A</v>
      </c>
      <c r="M89" s="44" t="e">
        <f>NA()</f>
        <v>#N/A</v>
      </c>
      <c r="T89" s="39">
        <v>3.1669999999999998</v>
      </c>
      <c r="U89" s="27">
        <v>3.2090000000000001</v>
      </c>
      <c r="V89" s="44">
        <v>3.1440000000000001</v>
      </c>
      <c r="W89" s="41">
        <v>3.157</v>
      </c>
      <c r="X89" s="11">
        <v>3.2164999999999999</v>
      </c>
    </row>
    <row r="90" spans="1:24" x14ac:dyDescent="0.25">
      <c r="A90" s="44" t="s">
        <v>235</v>
      </c>
      <c r="B90" s="42">
        <v>293172</v>
      </c>
      <c r="C90" s="42">
        <v>1204638</v>
      </c>
      <c r="D90" s="42">
        <v>1085818</v>
      </c>
      <c r="E90" s="43">
        <v>1600584</v>
      </c>
      <c r="F90" s="44" t="e">
        <f>NA()</f>
        <v>#N/A</v>
      </c>
      <c r="G90" s="44" t="e">
        <f>NA()</f>
        <v>#N/A</v>
      </c>
      <c r="H90" s="44" t="e">
        <f>NA()</f>
        <v>#N/A</v>
      </c>
      <c r="I90" s="44" t="e">
        <f>NA()</f>
        <v>#N/A</v>
      </c>
      <c r="J90" s="44" t="e">
        <f>NA()</f>
        <v>#N/A</v>
      </c>
      <c r="K90" s="44" t="e">
        <f>NA()</f>
        <v>#N/A</v>
      </c>
      <c r="L90" s="44" t="e">
        <f>NA()</f>
        <v>#N/A</v>
      </c>
      <c r="M90" s="44" t="e">
        <f>NA()</f>
        <v>#N/A</v>
      </c>
      <c r="T90" s="39">
        <v>3.177</v>
      </c>
      <c r="U90" s="27">
        <v>3.2629999999999999</v>
      </c>
      <c r="V90" s="44">
        <v>3.198</v>
      </c>
      <c r="W90" s="41">
        <v>3.214</v>
      </c>
      <c r="X90" s="11">
        <v>3.2879999999999998</v>
      </c>
    </row>
    <row r="91" spans="1:24" x14ac:dyDescent="0.25">
      <c r="A91" s="44" t="s">
        <v>236</v>
      </c>
      <c r="B91" s="42">
        <v>297982</v>
      </c>
      <c r="C91" s="42">
        <v>1207960</v>
      </c>
      <c r="D91" s="42">
        <v>1098185</v>
      </c>
      <c r="E91" s="43">
        <v>1612388</v>
      </c>
      <c r="F91" s="44" t="e">
        <f>NA()</f>
        <v>#N/A</v>
      </c>
      <c r="G91" s="44" t="e">
        <f>NA()</f>
        <v>#N/A</v>
      </c>
      <c r="H91" s="44" t="e">
        <f>NA()</f>
        <v>#N/A</v>
      </c>
      <c r="I91" s="44" t="e">
        <f>NA()</f>
        <v>#N/A</v>
      </c>
      <c r="J91" s="44" t="e">
        <f>NA()</f>
        <v>#N/A</v>
      </c>
      <c r="K91" s="44" t="e">
        <f>NA()</f>
        <v>#N/A</v>
      </c>
      <c r="L91" s="44" t="e">
        <f>NA()</f>
        <v>#N/A</v>
      </c>
      <c r="M91" s="44" t="e">
        <f>NA()</f>
        <v>#N/A</v>
      </c>
      <c r="T91" s="39">
        <v>3.3420000000000001</v>
      </c>
      <c r="U91" s="27">
        <v>3.407</v>
      </c>
      <c r="V91" s="44">
        <v>3.3580000000000001</v>
      </c>
      <c r="W91" s="41">
        <v>3.383</v>
      </c>
      <c r="X91" s="11">
        <v>3.4355000000000002</v>
      </c>
    </row>
    <row r="92" spans="1:24" x14ac:dyDescent="0.25">
      <c r="A92" s="44" t="s">
        <v>237</v>
      </c>
      <c r="B92" s="42">
        <v>306628</v>
      </c>
      <c r="C92" s="42">
        <v>1218045</v>
      </c>
      <c r="D92" s="42">
        <v>1109258</v>
      </c>
      <c r="E92" s="43">
        <v>1619742</v>
      </c>
      <c r="F92" s="44" t="e">
        <f>NA()</f>
        <v>#N/A</v>
      </c>
      <c r="G92" s="44" t="e">
        <f>NA()</f>
        <v>#N/A</v>
      </c>
      <c r="H92" s="44" t="e">
        <f>NA()</f>
        <v>#N/A</v>
      </c>
      <c r="I92" s="44" t="e">
        <f>NA()</f>
        <v>#N/A</v>
      </c>
      <c r="J92" s="44" t="e">
        <f>NA()</f>
        <v>#N/A</v>
      </c>
      <c r="K92" s="44" t="e">
        <f>NA()</f>
        <v>#N/A</v>
      </c>
      <c r="L92" s="44" t="e">
        <f>NA()</f>
        <v>#N/A</v>
      </c>
      <c r="M92" s="44" t="e">
        <f>NA()</f>
        <v>#N/A</v>
      </c>
      <c r="T92" s="39">
        <v>3.407</v>
      </c>
      <c r="U92" s="27">
        <v>3.427</v>
      </c>
      <c r="V92" s="44">
        <v>3.403</v>
      </c>
      <c r="W92" s="41">
        <v>3.39</v>
      </c>
      <c r="X92" s="11">
        <v>3.4590000000000001</v>
      </c>
    </row>
    <row r="93" spans="1:24" x14ac:dyDescent="0.25">
      <c r="A93" s="44" t="s">
        <v>238</v>
      </c>
      <c r="B93" s="42">
        <v>304810</v>
      </c>
      <c r="C93" s="42">
        <v>1221831</v>
      </c>
      <c r="D93" s="42">
        <v>1103333</v>
      </c>
      <c r="E93" s="43">
        <v>1632654</v>
      </c>
      <c r="F93" s="44" t="e">
        <f>NA()</f>
        <v>#N/A</v>
      </c>
      <c r="G93" s="44" t="e">
        <f>NA()</f>
        <v>#N/A</v>
      </c>
      <c r="H93" s="44" t="e">
        <f>NA()</f>
        <v>#N/A</v>
      </c>
      <c r="I93" s="44" t="e">
        <f>NA()</f>
        <v>#N/A</v>
      </c>
      <c r="J93" s="44" t="e">
        <f>NA()</f>
        <v>#N/A</v>
      </c>
      <c r="K93" s="44" t="e">
        <f>NA()</f>
        <v>#N/A</v>
      </c>
      <c r="L93" s="44" t="e">
        <f>NA()</f>
        <v>#N/A</v>
      </c>
      <c r="M93" s="44" t="e">
        <f>NA()</f>
        <v>#N/A</v>
      </c>
      <c r="T93" s="39">
        <v>3.4820000000000002</v>
      </c>
      <c r="U93" s="27">
        <v>3.496</v>
      </c>
      <c r="V93" s="44">
        <v>3.4910000000000001</v>
      </c>
      <c r="W93" s="41">
        <v>3.4820000000000002</v>
      </c>
      <c r="X93" s="11">
        <v>3.56</v>
      </c>
    </row>
    <row r="94" spans="1:24" x14ac:dyDescent="0.25">
      <c r="A94" s="44" t="s">
        <v>239</v>
      </c>
      <c r="B94" s="42">
        <v>306545</v>
      </c>
      <c r="C94" s="42">
        <v>1234725</v>
      </c>
      <c r="D94" s="42">
        <v>1112891</v>
      </c>
      <c r="E94" s="43">
        <v>1641822</v>
      </c>
      <c r="F94" s="44" t="e">
        <f>NA()</f>
        <v>#N/A</v>
      </c>
      <c r="G94" s="44" t="e">
        <f>NA()</f>
        <v>#N/A</v>
      </c>
      <c r="H94" s="44" t="e">
        <f>NA()</f>
        <v>#N/A</v>
      </c>
      <c r="I94" s="44" t="e">
        <f>NA()</f>
        <v>#N/A</v>
      </c>
      <c r="J94" s="44" t="e">
        <f>NA()</f>
        <v>#N/A</v>
      </c>
      <c r="K94" s="44" t="e">
        <f>NA()</f>
        <v>#N/A</v>
      </c>
      <c r="L94" s="44" t="e">
        <f>NA()</f>
        <v>#N/A</v>
      </c>
      <c r="M94" s="44" t="e">
        <f>NA()</f>
        <v>#N/A</v>
      </c>
      <c r="T94" s="39">
        <v>3.556</v>
      </c>
      <c r="U94" s="27">
        <v>3.61</v>
      </c>
      <c r="V94" s="44">
        <v>3.5979999999999999</v>
      </c>
      <c r="W94" s="41">
        <v>3.609</v>
      </c>
      <c r="X94" s="11">
        <v>3.6550000000000002</v>
      </c>
    </row>
    <row r="95" spans="1:24" x14ac:dyDescent="0.25">
      <c r="A95" s="44" t="s">
        <v>240</v>
      </c>
      <c r="B95" s="42">
        <v>311466</v>
      </c>
      <c r="C95" s="42">
        <v>1233599</v>
      </c>
      <c r="D95" s="42">
        <v>1114391</v>
      </c>
      <c r="E95" s="43">
        <v>1648825</v>
      </c>
      <c r="F95" s="44" t="e">
        <f>NA()</f>
        <v>#N/A</v>
      </c>
      <c r="G95" s="44" t="e">
        <f>NA()</f>
        <v>#N/A</v>
      </c>
      <c r="H95" s="44" t="e">
        <f>NA()</f>
        <v>#N/A</v>
      </c>
      <c r="I95" s="44" t="e">
        <f>NA()</f>
        <v>#N/A</v>
      </c>
      <c r="J95" s="44" t="e">
        <f>NA()</f>
        <v>#N/A</v>
      </c>
      <c r="K95" s="44" t="e">
        <f>NA()</f>
        <v>#N/A</v>
      </c>
      <c r="L95" s="44" t="e">
        <f>NA()</f>
        <v>#N/A</v>
      </c>
      <c r="M95" s="44" t="e">
        <f>NA()</f>
        <v>#N/A</v>
      </c>
      <c r="T95" s="39">
        <v>3.6760000000000002</v>
      </c>
      <c r="U95" s="27">
        <v>3.702</v>
      </c>
      <c r="V95" s="44">
        <v>3.6970000000000001</v>
      </c>
      <c r="W95" s="41">
        <v>3.6859999999999999</v>
      </c>
      <c r="X95" s="11">
        <v>3.76</v>
      </c>
    </row>
    <row r="96" spans="1:24" x14ac:dyDescent="0.25">
      <c r="A96" s="44" t="s">
        <v>241</v>
      </c>
      <c r="B96" s="42">
        <v>309369</v>
      </c>
      <c r="C96" s="42">
        <v>1242992</v>
      </c>
      <c r="D96" s="42">
        <v>1115216</v>
      </c>
      <c r="E96" s="43">
        <v>1653370</v>
      </c>
      <c r="F96" s="44" t="e">
        <f>NA()</f>
        <v>#N/A</v>
      </c>
      <c r="G96" s="44" t="e">
        <f>NA()</f>
        <v>#N/A</v>
      </c>
      <c r="H96" s="44" t="e">
        <f>NA()</f>
        <v>#N/A</v>
      </c>
      <c r="I96" s="44" t="e">
        <f>NA()</f>
        <v>#N/A</v>
      </c>
      <c r="J96" s="44" t="e">
        <f>NA()</f>
        <v>#N/A</v>
      </c>
      <c r="K96" s="44" t="e">
        <f>NA()</f>
        <v>#N/A</v>
      </c>
      <c r="L96" s="44" t="e">
        <f>NA()</f>
        <v>#N/A</v>
      </c>
      <c r="M96" s="44" t="e">
        <f>NA()</f>
        <v>#N/A</v>
      </c>
      <c r="T96" s="39">
        <v>3.6959999999999997</v>
      </c>
      <c r="U96" s="27">
        <v>3.718</v>
      </c>
      <c r="V96" s="44">
        <v>3.7130000000000001</v>
      </c>
      <c r="W96" s="41">
        <v>3.6890000000000001</v>
      </c>
      <c r="X96" s="11">
        <v>3.77</v>
      </c>
    </row>
    <row r="97" spans="1:24" x14ac:dyDescent="0.25">
      <c r="A97" s="44" t="s">
        <v>242</v>
      </c>
      <c r="B97" s="42">
        <v>311220</v>
      </c>
      <c r="C97" s="42">
        <v>1251316</v>
      </c>
      <c r="D97" s="42">
        <v>1123665</v>
      </c>
      <c r="E97" s="43">
        <v>1654594</v>
      </c>
      <c r="F97" s="44" t="e">
        <f>NA()</f>
        <v>#N/A</v>
      </c>
      <c r="G97" s="44" t="e">
        <f>NA()</f>
        <v>#N/A</v>
      </c>
      <c r="H97" s="44" t="e">
        <f>NA()</f>
        <v>#N/A</v>
      </c>
      <c r="I97" s="44" t="e">
        <f>NA()</f>
        <v>#N/A</v>
      </c>
      <c r="J97" s="44" t="e">
        <f>NA()</f>
        <v>#N/A</v>
      </c>
      <c r="K97" s="44" t="e">
        <f>NA()</f>
        <v>#N/A</v>
      </c>
      <c r="L97" s="44" t="e">
        <f>NA()</f>
        <v>#N/A</v>
      </c>
      <c r="M97" s="44" t="e">
        <f>NA()</f>
        <v>#N/A</v>
      </c>
      <c r="T97" s="39">
        <v>3.8570000000000002</v>
      </c>
      <c r="U97" s="27">
        <v>3.7349999999999999</v>
      </c>
      <c r="V97" s="44">
        <v>3.863</v>
      </c>
      <c r="W97" s="41">
        <v>3.88</v>
      </c>
      <c r="X97" s="11">
        <v>3.9525000000000001</v>
      </c>
    </row>
    <row r="98" spans="1:24" x14ac:dyDescent="0.25">
      <c r="A98" s="44" t="s">
        <v>243</v>
      </c>
      <c r="B98" s="42">
        <v>310700</v>
      </c>
      <c r="C98" s="42">
        <v>1253676</v>
      </c>
      <c r="D98" s="42">
        <v>1118479</v>
      </c>
      <c r="E98" s="43">
        <v>1666862</v>
      </c>
      <c r="F98" s="44" t="e">
        <f>NA()</f>
        <v>#N/A</v>
      </c>
      <c r="G98" s="44" t="e">
        <f>NA()</f>
        <v>#N/A</v>
      </c>
      <c r="H98" s="44" t="e">
        <f>NA()</f>
        <v>#N/A</v>
      </c>
      <c r="I98" s="44" t="e">
        <f>NA()</f>
        <v>#N/A</v>
      </c>
      <c r="J98" s="44" t="e">
        <f>NA()</f>
        <v>#N/A</v>
      </c>
      <c r="K98" s="44" t="e">
        <f>NA()</f>
        <v>#N/A</v>
      </c>
      <c r="L98" s="44" t="e">
        <f>NA()</f>
        <v>#N/A</v>
      </c>
      <c r="M98" s="44" t="e">
        <f>NA()</f>
        <v>#N/A</v>
      </c>
      <c r="T98" s="39">
        <v>3.9569999999999999</v>
      </c>
      <c r="U98" s="27">
        <v>3.8820000000000001</v>
      </c>
      <c r="V98" s="44">
        <v>3.9550000000000001</v>
      </c>
      <c r="W98" s="41">
        <v>3.96</v>
      </c>
      <c r="X98" s="11">
        <v>4.0175000000000001</v>
      </c>
    </row>
    <row r="99" spans="1:24" x14ac:dyDescent="0.25">
      <c r="A99" s="44" t="s">
        <v>244</v>
      </c>
      <c r="B99" s="42">
        <v>312397</v>
      </c>
      <c r="C99" s="42">
        <v>1249101</v>
      </c>
      <c r="D99" s="42">
        <v>1099477</v>
      </c>
      <c r="E99" s="43">
        <v>1663295</v>
      </c>
      <c r="F99" s="44" t="e">
        <f>NA()</f>
        <v>#N/A</v>
      </c>
      <c r="G99" s="44" t="e">
        <f>NA()</f>
        <v>#N/A</v>
      </c>
      <c r="H99" s="44" t="e">
        <f>NA()</f>
        <v>#N/A</v>
      </c>
      <c r="I99" s="44" t="e">
        <f>NA()</f>
        <v>#N/A</v>
      </c>
      <c r="J99" s="44" t="e">
        <f>NA()</f>
        <v>#N/A</v>
      </c>
      <c r="K99" s="44" t="e">
        <f>NA()</f>
        <v>#N/A</v>
      </c>
      <c r="L99" s="44" t="e">
        <f>NA()</f>
        <v>#N/A</v>
      </c>
      <c r="M99" s="44" t="e">
        <f>NA()</f>
        <v>#N/A</v>
      </c>
      <c r="T99" s="39">
        <v>3.87</v>
      </c>
      <c r="U99" s="27">
        <v>3.9119999999999999</v>
      </c>
      <c r="V99" s="44">
        <v>3.9350000000000001</v>
      </c>
      <c r="W99" s="41">
        <v>3.9290000000000003</v>
      </c>
      <c r="X99" s="11">
        <v>3.9910000000000001</v>
      </c>
    </row>
    <row r="100" spans="1:24" x14ac:dyDescent="0.25">
      <c r="A100" s="44" t="s">
        <v>245</v>
      </c>
      <c r="B100" s="42">
        <v>317697</v>
      </c>
      <c r="C100" s="42">
        <v>1246931</v>
      </c>
      <c r="D100" s="42">
        <v>1113195</v>
      </c>
      <c r="E100" s="43">
        <v>1681635</v>
      </c>
      <c r="F100" s="44" t="e">
        <f>NA()</f>
        <v>#N/A</v>
      </c>
      <c r="G100" s="44" t="e">
        <f>NA()</f>
        <v>#N/A</v>
      </c>
      <c r="H100" s="44" t="e">
        <f>NA()</f>
        <v>#N/A</v>
      </c>
      <c r="I100" s="44" t="e">
        <f>NA()</f>
        <v>#N/A</v>
      </c>
      <c r="J100" s="44" t="e">
        <f>NA()</f>
        <v>#N/A</v>
      </c>
      <c r="K100" s="44" t="e">
        <f>NA()</f>
        <v>#N/A</v>
      </c>
      <c r="L100" s="44" t="e">
        <f>NA()</f>
        <v>#N/A</v>
      </c>
      <c r="M100" s="44" t="e">
        <f>NA()</f>
        <v>#N/A</v>
      </c>
      <c r="T100" s="39">
        <v>4.0359999999999996</v>
      </c>
      <c r="U100" s="27">
        <v>4.0570000000000004</v>
      </c>
      <c r="V100" s="44">
        <v>4.0490000000000004</v>
      </c>
      <c r="W100" s="41">
        <v>4.0709999999999997</v>
      </c>
      <c r="X100" s="11">
        <v>4.1120000000000001</v>
      </c>
    </row>
    <row r="101" spans="1:24" x14ac:dyDescent="0.25">
      <c r="A101" s="44" t="s">
        <v>246</v>
      </c>
      <c r="B101" s="42">
        <v>322261</v>
      </c>
      <c r="C101" s="42">
        <v>1259110</v>
      </c>
      <c r="D101" s="42">
        <v>1124885</v>
      </c>
      <c r="E101" s="43">
        <v>1693418</v>
      </c>
      <c r="F101" s="44" t="e">
        <f>NA()</f>
        <v>#N/A</v>
      </c>
      <c r="G101" s="44" t="e">
        <f>NA()</f>
        <v>#N/A</v>
      </c>
      <c r="H101" s="44" t="e">
        <f>NA()</f>
        <v>#N/A</v>
      </c>
      <c r="I101" s="44" t="e">
        <f>NA()</f>
        <v>#N/A</v>
      </c>
      <c r="J101" s="44" t="e">
        <f>NA()</f>
        <v>#N/A</v>
      </c>
      <c r="K101" s="44" t="e">
        <f>NA()</f>
        <v>#N/A</v>
      </c>
      <c r="L101" s="44" t="e">
        <f>NA()</f>
        <v>#N/A</v>
      </c>
      <c r="M101" s="44" t="e">
        <f>NA()</f>
        <v>#N/A</v>
      </c>
      <c r="T101" s="39">
        <v>4.1360000000000001</v>
      </c>
      <c r="U101" s="27">
        <v>4.1630000000000003</v>
      </c>
      <c r="V101" s="44">
        <v>4.1390000000000002</v>
      </c>
      <c r="W101" s="41">
        <v>4.1589999999999998</v>
      </c>
      <c r="X101" s="11">
        <v>4.2149999999999999</v>
      </c>
    </row>
    <row r="102" spans="1:24" x14ac:dyDescent="0.25">
      <c r="A102" s="44" t="s">
        <v>247</v>
      </c>
      <c r="B102" s="42">
        <v>323726</v>
      </c>
      <c r="C102" s="42">
        <v>1267166</v>
      </c>
      <c r="D102" s="42">
        <v>1121112</v>
      </c>
      <c r="E102" s="43">
        <v>1702335</v>
      </c>
      <c r="F102" s="44" t="e">
        <f>NA()</f>
        <v>#N/A</v>
      </c>
      <c r="G102" s="44" t="e">
        <f>NA()</f>
        <v>#N/A</v>
      </c>
      <c r="H102" s="44" t="e">
        <f>NA()</f>
        <v>#N/A</v>
      </c>
      <c r="I102" s="44" t="e">
        <f>NA()</f>
        <v>#N/A</v>
      </c>
      <c r="J102" s="44" t="e">
        <f>NA()</f>
        <v>#N/A</v>
      </c>
      <c r="K102" s="44" t="e">
        <f>NA()</f>
        <v>#N/A</v>
      </c>
      <c r="L102" s="44" t="e">
        <f>NA()</f>
        <v>#N/A</v>
      </c>
      <c r="M102" s="44" t="e">
        <f>NA()</f>
        <v>#N/A</v>
      </c>
      <c r="T102" s="39">
        <v>4.2859999999999996</v>
      </c>
      <c r="U102" s="27">
        <v>4.3410000000000002</v>
      </c>
      <c r="V102" s="44">
        <v>4.3170000000000002</v>
      </c>
      <c r="W102" s="41">
        <v>4.3419999999999996</v>
      </c>
      <c r="X102" s="11">
        <v>4.4023000000000003</v>
      </c>
    </row>
    <row r="103" spans="1:24" x14ac:dyDescent="0.25">
      <c r="A103" s="44" t="s">
        <v>248</v>
      </c>
      <c r="B103" s="42">
        <v>323994</v>
      </c>
      <c r="C103" s="42">
        <v>1273226</v>
      </c>
      <c r="D103" s="42">
        <v>1136275</v>
      </c>
      <c r="E103" s="43">
        <v>1719051</v>
      </c>
      <c r="F103" s="44" t="e">
        <f>NA()</f>
        <v>#N/A</v>
      </c>
      <c r="G103" s="44" t="e">
        <f>NA()</f>
        <v>#N/A</v>
      </c>
      <c r="H103" s="44" t="e">
        <f>NA()</f>
        <v>#N/A</v>
      </c>
      <c r="I103" s="44" t="e">
        <f>NA()</f>
        <v>#N/A</v>
      </c>
      <c r="J103" s="44" t="e">
        <f>NA()</f>
        <v>#N/A</v>
      </c>
      <c r="K103" s="44" t="e">
        <f>NA()</f>
        <v>#N/A</v>
      </c>
      <c r="L103" s="44" t="e">
        <f>NA()</f>
        <v>#N/A</v>
      </c>
      <c r="M103" s="44" t="e">
        <f>NA()</f>
        <v>#N/A</v>
      </c>
      <c r="T103" s="39">
        <v>4.3760000000000003</v>
      </c>
      <c r="U103" s="27">
        <v>4.4030000000000005</v>
      </c>
      <c r="V103" s="44">
        <v>4.3769999999999998</v>
      </c>
      <c r="W103" s="41">
        <v>4.4119999999999999</v>
      </c>
      <c r="X103" s="11">
        <v>4.4554999999999998</v>
      </c>
    </row>
    <row r="104" spans="1:24" x14ac:dyDescent="0.25">
      <c r="A104" s="44" t="s">
        <v>249</v>
      </c>
      <c r="B104" s="42">
        <v>326230</v>
      </c>
      <c r="C104" s="42">
        <v>1289111</v>
      </c>
      <c r="D104" s="42">
        <v>1137201</v>
      </c>
      <c r="E104" s="43">
        <v>1729192</v>
      </c>
      <c r="F104" s="44" t="e">
        <f>NA()</f>
        <v>#N/A</v>
      </c>
      <c r="G104" s="44" t="e">
        <f>NA()</f>
        <v>#N/A</v>
      </c>
      <c r="H104" s="44" t="e">
        <f>NA()</f>
        <v>#N/A</v>
      </c>
      <c r="I104" s="44" t="e">
        <f>NA()</f>
        <v>#N/A</v>
      </c>
      <c r="J104" s="44" t="e">
        <f>NA()</f>
        <v>#N/A</v>
      </c>
      <c r="K104" s="44" t="e">
        <f>NA()</f>
        <v>#N/A</v>
      </c>
      <c r="L104" s="44" t="e">
        <f>NA()</f>
        <v>#N/A</v>
      </c>
      <c r="M104" s="44" t="e">
        <f>NA()</f>
        <v>#N/A</v>
      </c>
      <c r="T104" s="39">
        <v>4.3609999999999998</v>
      </c>
      <c r="U104" s="27">
        <v>4.3410000000000002</v>
      </c>
      <c r="V104" s="44">
        <v>4.3540000000000001</v>
      </c>
      <c r="W104" s="41">
        <v>4.3730000000000002</v>
      </c>
      <c r="X104" s="11">
        <v>4.4355000000000002</v>
      </c>
    </row>
    <row r="105" spans="1:24" x14ac:dyDescent="0.25">
      <c r="A105" s="44" t="s">
        <v>250</v>
      </c>
      <c r="B105" s="42">
        <v>331538</v>
      </c>
      <c r="C105" s="42">
        <v>1301276</v>
      </c>
      <c r="D105" s="42">
        <v>1122251</v>
      </c>
      <c r="E105" s="43">
        <v>1740314</v>
      </c>
      <c r="F105" s="44" t="e">
        <f>NA()</f>
        <v>#N/A</v>
      </c>
      <c r="G105" s="44" t="e">
        <f>NA()</f>
        <v>#N/A</v>
      </c>
      <c r="H105" s="44" t="e">
        <f>NA()</f>
        <v>#N/A</v>
      </c>
      <c r="I105" s="44" t="e">
        <f>NA()</f>
        <v>#N/A</v>
      </c>
      <c r="J105" s="44" t="e">
        <f>NA()</f>
        <v>#N/A</v>
      </c>
      <c r="K105" s="44" t="e">
        <f>NA()</f>
        <v>#N/A</v>
      </c>
      <c r="L105" s="44" t="e">
        <f>NA()</f>
        <v>#N/A</v>
      </c>
      <c r="M105" s="44" t="e">
        <f>NA()</f>
        <v>#N/A</v>
      </c>
      <c r="T105" s="39">
        <v>4.12</v>
      </c>
      <c r="U105" s="27">
        <v>4.13</v>
      </c>
      <c r="V105" s="44">
        <v>4.101</v>
      </c>
      <c r="W105" s="41">
        <v>4.0780000000000003</v>
      </c>
      <c r="X105" s="11">
        <v>4.2309999999999999</v>
      </c>
    </row>
    <row r="106" spans="1:24" x14ac:dyDescent="0.25">
      <c r="A106" s="44" t="s">
        <v>251</v>
      </c>
      <c r="B106" s="42">
        <v>332765</v>
      </c>
      <c r="C106" s="42">
        <v>1303144</v>
      </c>
      <c r="D106" s="42">
        <v>1137157</v>
      </c>
      <c r="E106" s="43">
        <v>1770543</v>
      </c>
      <c r="F106" s="44" t="e">
        <f>NA()</f>
        <v>#N/A</v>
      </c>
      <c r="G106" s="44" t="e">
        <f>NA()</f>
        <v>#N/A</v>
      </c>
      <c r="H106" s="44" t="e">
        <f>NA()</f>
        <v>#N/A</v>
      </c>
      <c r="I106" s="44" t="e">
        <f>NA()</f>
        <v>#N/A</v>
      </c>
      <c r="J106" s="44" t="e">
        <f>NA()</f>
        <v>#N/A</v>
      </c>
      <c r="K106" s="44" t="e">
        <f>NA()</f>
        <v>#N/A</v>
      </c>
      <c r="L106" s="44" t="e">
        <f>NA()</f>
        <v>#N/A</v>
      </c>
      <c r="M106" s="44" t="e">
        <f>NA()</f>
        <v>#N/A</v>
      </c>
      <c r="T106" s="39">
        <v>4.04</v>
      </c>
      <c r="U106" s="27">
        <v>4.0999999999999996</v>
      </c>
      <c r="V106" s="44">
        <v>4.0279999999999996</v>
      </c>
      <c r="W106" s="41">
        <v>4.0359999999999996</v>
      </c>
      <c r="X106" s="11">
        <v>4.125</v>
      </c>
    </row>
    <row r="107" spans="1:24" x14ac:dyDescent="0.25">
      <c r="A107" s="44" t="s">
        <v>252</v>
      </c>
      <c r="B107" s="42">
        <v>331747</v>
      </c>
      <c r="C107" s="42">
        <v>1310015</v>
      </c>
      <c r="D107" s="42">
        <v>1145990</v>
      </c>
      <c r="E107" s="43">
        <v>1785471</v>
      </c>
      <c r="F107" s="44" t="e">
        <f>NA()</f>
        <v>#N/A</v>
      </c>
      <c r="G107" s="44" t="e">
        <f>NA()</f>
        <v>#N/A</v>
      </c>
      <c r="H107" s="44" t="e">
        <f>NA()</f>
        <v>#N/A</v>
      </c>
      <c r="I107" s="44" t="e">
        <f>NA()</f>
        <v>#N/A</v>
      </c>
      <c r="J107" s="44" t="e">
        <f>NA()</f>
        <v>#N/A</v>
      </c>
      <c r="K107" s="44" t="e">
        <f>NA()</f>
        <v>#N/A</v>
      </c>
      <c r="L107" s="44" t="e">
        <f>NA()</f>
        <v>#N/A</v>
      </c>
      <c r="M107" s="44" t="e">
        <f>NA()</f>
        <v>#N/A</v>
      </c>
      <c r="T107" s="39">
        <v>4.08</v>
      </c>
      <c r="U107" s="27">
        <v>4.101</v>
      </c>
      <c r="V107" s="44">
        <v>4.1379999999999999</v>
      </c>
      <c r="W107" s="41">
        <v>4.1479999999999997</v>
      </c>
      <c r="X107" s="11">
        <v>4.2365000000000004</v>
      </c>
    </row>
    <row r="108" spans="1:24" x14ac:dyDescent="0.25">
      <c r="A108" s="44" t="s">
        <v>253</v>
      </c>
      <c r="B108" s="42">
        <v>335127</v>
      </c>
      <c r="C108" s="42">
        <v>1316658</v>
      </c>
      <c r="D108" s="42">
        <v>1147718</v>
      </c>
      <c r="E108" s="43">
        <v>1789480</v>
      </c>
      <c r="F108" s="44" t="e">
        <f>NA()</f>
        <v>#N/A</v>
      </c>
      <c r="G108" s="44" t="e">
        <f>NA()</f>
        <v>#N/A</v>
      </c>
      <c r="H108" s="44" t="e">
        <f>NA()</f>
        <v>#N/A</v>
      </c>
      <c r="I108" s="44" t="e">
        <f>NA()</f>
        <v>#N/A</v>
      </c>
      <c r="J108" s="44" t="e">
        <f>NA()</f>
        <v>#N/A</v>
      </c>
      <c r="K108" s="44" t="e">
        <f>NA()</f>
        <v>#N/A</v>
      </c>
      <c r="L108" s="44" t="e">
        <f>NA()</f>
        <v>#N/A</v>
      </c>
      <c r="M108" s="44" t="e">
        <f>NA()</f>
        <v>#N/A</v>
      </c>
      <c r="T108" s="39">
        <v>3.9699999999999998</v>
      </c>
      <c r="U108" s="27">
        <v>4.0279999999999996</v>
      </c>
      <c r="V108" s="44">
        <v>4.0090000000000003</v>
      </c>
      <c r="W108" s="41">
        <v>3.9790000000000001</v>
      </c>
      <c r="X108" s="11">
        <v>4.0469999999999997</v>
      </c>
    </row>
    <row r="109" spans="1:24" x14ac:dyDescent="0.25">
      <c r="A109" s="44" t="s">
        <v>254</v>
      </c>
      <c r="B109" s="42">
        <v>341525</v>
      </c>
      <c r="C109" s="42">
        <v>1316721</v>
      </c>
      <c r="D109" s="42">
        <v>1145149</v>
      </c>
      <c r="E109" s="43">
        <v>1803298</v>
      </c>
      <c r="F109" s="44" t="e">
        <f>NA()</f>
        <v>#N/A</v>
      </c>
      <c r="G109" s="44" t="e">
        <f>NA()</f>
        <v>#N/A</v>
      </c>
      <c r="H109" s="44" t="e">
        <f>NA()</f>
        <v>#N/A</v>
      </c>
      <c r="I109" s="44" t="e">
        <f>NA()</f>
        <v>#N/A</v>
      </c>
      <c r="J109" s="44" t="e">
        <f>NA()</f>
        <v>#N/A</v>
      </c>
      <c r="K109" s="44" t="e">
        <f>NA()</f>
        <v>#N/A</v>
      </c>
      <c r="L109" s="44" t="e">
        <f>NA()</f>
        <v>#N/A</v>
      </c>
      <c r="M109" s="44" t="e">
        <f>NA()</f>
        <v>#N/A</v>
      </c>
      <c r="T109" s="39">
        <v>4.12</v>
      </c>
      <c r="U109" s="27">
        <v>4.0019999999999998</v>
      </c>
      <c r="V109" s="44">
        <v>4.0679999999999996</v>
      </c>
      <c r="W109" s="41">
        <v>4.0369999999999999</v>
      </c>
      <c r="X109" s="11">
        <v>4.1829999999999998</v>
      </c>
    </row>
    <row r="110" spans="1:24" x14ac:dyDescent="0.25">
      <c r="A110" s="44" t="s">
        <v>255</v>
      </c>
      <c r="B110" s="42">
        <v>331065</v>
      </c>
      <c r="C110" s="42">
        <v>1322345</v>
      </c>
      <c r="D110" s="42">
        <v>1151689</v>
      </c>
      <c r="E110" s="43">
        <v>1821277</v>
      </c>
      <c r="F110" s="44" t="e">
        <f>NA()</f>
        <v>#N/A</v>
      </c>
      <c r="G110" s="44" t="e">
        <f>NA()</f>
        <v>#N/A</v>
      </c>
      <c r="H110" s="44" t="e">
        <f>NA()</f>
        <v>#N/A</v>
      </c>
      <c r="I110" s="44" t="e">
        <f>NA()</f>
        <v>#N/A</v>
      </c>
      <c r="J110" s="44" t="e">
        <f>NA()</f>
        <v>#N/A</v>
      </c>
      <c r="K110" s="44" t="e">
        <f>NA()</f>
        <v>#N/A</v>
      </c>
      <c r="L110" s="44" t="e">
        <f>NA()</f>
        <v>#N/A</v>
      </c>
      <c r="M110" s="44" t="e">
        <f>NA()</f>
        <v>#N/A</v>
      </c>
      <c r="T110" s="39">
        <v>3.6390000000000002</v>
      </c>
      <c r="U110" s="27">
        <v>3.649</v>
      </c>
      <c r="V110" s="44">
        <v>3.6480000000000001</v>
      </c>
      <c r="W110" s="41">
        <v>3.653</v>
      </c>
      <c r="X110" s="11">
        <v>3.694</v>
      </c>
    </row>
    <row r="111" spans="1:24" x14ac:dyDescent="0.25">
      <c r="A111" s="44" t="s">
        <v>256</v>
      </c>
      <c r="B111" s="42">
        <v>327959</v>
      </c>
      <c r="C111" s="42">
        <v>1313205</v>
      </c>
      <c r="D111" s="42">
        <v>1146401</v>
      </c>
      <c r="E111" s="43">
        <v>1814257</v>
      </c>
      <c r="F111" s="44" t="e">
        <f>NA()</f>
        <v>#N/A</v>
      </c>
      <c r="G111" s="44" t="e">
        <f>NA()</f>
        <v>#N/A</v>
      </c>
      <c r="H111" s="44" t="e">
        <f>NA()</f>
        <v>#N/A</v>
      </c>
      <c r="I111" s="44" t="e">
        <f>NA()</f>
        <v>#N/A</v>
      </c>
      <c r="J111" s="44" t="e">
        <f>NA()</f>
        <v>#N/A</v>
      </c>
      <c r="K111" s="44" t="e">
        <f>NA()</f>
        <v>#N/A</v>
      </c>
      <c r="L111" s="44" t="e">
        <f>NA()</f>
        <v>#N/A</v>
      </c>
      <c r="M111" s="44" t="e">
        <f>NA()</f>
        <v>#N/A</v>
      </c>
      <c r="T111" s="39">
        <v>3.5680000000000001</v>
      </c>
      <c r="U111" s="27">
        <v>3.6019999999999999</v>
      </c>
      <c r="V111" s="44">
        <v>3.585</v>
      </c>
      <c r="W111" s="41">
        <v>3.544</v>
      </c>
      <c r="X111" s="11">
        <v>3.5779999999999998</v>
      </c>
    </row>
    <row r="112" spans="1:24" x14ac:dyDescent="0.25">
      <c r="A112" s="44" t="s">
        <v>257</v>
      </c>
      <c r="B112" s="42">
        <v>330338</v>
      </c>
      <c r="C112" s="42">
        <v>1315520</v>
      </c>
      <c r="D112" s="42">
        <v>1161794</v>
      </c>
      <c r="E112" s="43">
        <v>1846150</v>
      </c>
      <c r="F112" t="e">
        <f>NA()</f>
        <v>#N/A</v>
      </c>
      <c r="G112" s="44" t="e">
        <f>NA()</f>
        <v>#N/A</v>
      </c>
      <c r="H112" s="44" t="e">
        <f>NA()</f>
        <v>#N/A</v>
      </c>
      <c r="I112" s="44" t="e">
        <f>NA()</f>
        <v>#N/A</v>
      </c>
      <c r="J112" s="44" t="e">
        <f>NA()</f>
        <v>#N/A</v>
      </c>
      <c r="K112" s="44" t="e">
        <f>NA()</f>
        <v>#N/A</v>
      </c>
      <c r="L112" s="44" t="e">
        <f>NA()</f>
        <v>#N/A</v>
      </c>
      <c r="M112" s="44" t="e">
        <f>NA()</f>
        <v>#N/A</v>
      </c>
      <c r="T112" s="39">
        <v>3.8289999999999997</v>
      </c>
      <c r="U112" s="27">
        <v>3.8650000000000002</v>
      </c>
      <c r="V112" s="44">
        <v>3.8120000000000003</v>
      </c>
      <c r="W112" s="41">
        <v>3.754</v>
      </c>
      <c r="X112" s="11">
        <v>3.8654999999999999</v>
      </c>
    </row>
    <row r="113" spans="1:24" x14ac:dyDescent="0.25">
      <c r="A113" s="44" t="s">
        <v>258</v>
      </c>
      <c r="B113" s="42">
        <v>335153</v>
      </c>
      <c r="C113" s="42">
        <v>1323124</v>
      </c>
      <c r="D113" s="42">
        <v>1171124</v>
      </c>
      <c r="E113" s="43">
        <v>1856405</v>
      </c>
      <c r="F113" s="44" t="e">
        <f>NA()</f>
        <v>#N/A</v>
      </c>
      <c r="G113" s="44" t="e">
        <f>NA()</f>
        <v>#N/A</v>
      </c>
      <c r="H113" s="44" t="e">
        <f>NA()</f>
        <v>#N/A</v>
      </c>
      <c r="I113" s="44" t="e">
        <f>NA()</f>
        <v>#N/A</v>
      </c>
      <c r="J113" s="44" t="e">
        <f>NA()</f>
        <v>#N/A</v>
      </c>
      <c r="K113" s="44" t="e">
        <f>NA()</f>
        <v>#N/A</v>
      </c>
      <c r="L113" s="44" t="e">
        <f>NA()</f>
        <v>#N/A</v>
      </c>
      <c r="M113" s="44" t="e">
        <f>NA()</f>
        <v>#N/A</v>
      </c>
      <c r="T113" s="39">
        <v>4.0250000000000004</v>
      </c>
      <c r="U113" s="27">
        <v>4.0759999999999996</v>
      </c>
      <c r="V113" s="44">
        <v>4.0010000000000003</v>
      </c>
      <c r="W113" s="41">
        <v>3.9910000000000001</v>
      </c>
      <c r="X113" s="11">
        <v>4.0279999999999996</v>
      </c>
    </row>
    <row r="114" spans="1:24" x14ac:dyDescent="0.25">
      <c r="A114" s="44" t="s">
        <v>259</v>
      </c>
      <c r="B114" s="42">
        <v>337901</v>
      </c>
      <c r="C114" s="42">
        <v>1329581</v>
      </c>
      <c r="D114" s="42">
        <v>1181751</v>
      </c>
      <c r="E114" s="43">
        <v>1874314</v>
      </c>
      <c r="F114" s="44">
        <v>144747.76</v>
      </c>
      <c r="G114" s="44">
        <v>287181.88</v>
      </c>
      <c r="H114" s="44">
        <v>345734.99</v>
      </c>
      <c r="I114" s="44">
        <v>509774.44</v>
      </c>
      <c r="J114" s="44">
        <v>350851</v>
      </c>
      <c r="K114" s="44" t="e">
        <f>NA()</f>
        <v>#N/A</v>
      </c>
      <c r="L114" s="44" t="e">
        <f>NA()</f>
        <v>#N/A</v>
      </c>
      <c r="M114" s="44" t="e">
        <f>NA()</f>
        <v>#N/A</v>
      </c>
      <c r="O114" s="44"/>
      <c r="P114" s="44"/>
      <c r="Q114" s="44"/>
      <c r="T114" s="39">
        <v>4.2569999999999997</v>
      </c>
      <c r="U114" s="27">
        <v>4.3259999999999996</v>
      </c>
      <c r="V114" s="44">
        <v>4.2939999999999996</v>
      </c>
      <c r="W114" s="41">
        <v>4.282</v>
      </c>
      <c r="X114" s="11">
        <v>4.3490000000000002</v>
      </c>
    </row>
    <row r="115" spans="1:24" x14ac:dyDescent="0.25">
      <c r="A115" s="44" t="s">
        <v>260</v>
      </c>
      <c r="B115" s="42">
        <v>336316</v>
      </c>
      <c r="C115" s="42">
        <v>1336587</v>
      </c>
      <c r="D115" s="42">
        <v>1187288</v>
      </c>
      <c r="E115" s="43">
        <v>1897632</v>
      </c>
      <c r="F115" s="44" t="e">
        <f>NA()</f>
        <v>#N/A</v>
      </c>
      <c r="G115" s="44" t="e">
        <f>NA()</f>
        <v>#N/A</v>
      </c>
      <c r="H115" s="44" t="e">
        <f>NA()</f>
        <v>#N/A</v>
      </c>
      <c r="I115" s="44" t="e">
        <f>NA()</f>
        <v>#N/A</v>
      </c>
      <c r="J115" s="44" t="e">
        <f>NA()</f>
        <v>#N/A</v>
      </c>
      <c r="K115" s="44" t="e">
        <f>NA()</f>
        <v>#N/A</v>
      </c>
      <c r="L115" s="44" t="e">
        <f>NA()</f>
        <v>#N/A</v>
      </c>
      <c r="M115" s="44" t="e">
        <f>NA()</f>
        <v>#N/A</v>
      </c>
      <c r="N115" s="44"/>
      <c r="O115" s="44"/>
      <c r="P115" s="44"/>
      <c r="Q115" s="44"/>
      <c r="T115" s="39">
        <v>4.577</v>
      </c>
      <c r="U115" s="27">
        <v>4.6749999999999998</v>
      </c>
      <c r="V115" s="44">
        <v>4.6100000000000003</v>
      </c>
      <c r="W115" s="41">
        <v>4.6779999999999999</v>
      </c>
      <c r="X115" s="11">
        <v>4.6289999999999996</v>
      </c>
    </row>
    <row r="116" spans="1:24" x14ac:dyDescent="0.25">
      <c r="A116" s="44" t="s">
        <v>261</v>
      </c>
      <c r="B116" s="42">
        <v>339275</v>
      </c>
      <c r="C116" s="42">
        <v>1346970</v>
      </c>
      <c r="D116" s="42">
        <v>1187971</v>
      </c>
      <c r="E116" s="43">
        <v>1916255</v>
      </c>
      <c r="F116" s="44" t="e">
        <f>NA()</f>
        <v>#N/A</v>
      </c>
      <c r="G116" s="44" t="e">
        <f>NA()</f>
        <v>#N/A</v>
      </c>
      <c r="H116" s="44" t="e">
        <f>NA()</f>
        <v>#N/A</v>
      </c>
      <c r="I116" s="44" t="e">
        <f>NA()</f>
        <v>#N/A</v>
      </c>
      <c r="J116" s="44" t="e">
        <f>NA()</f>
        <v>#N/A</v>
      </c>
      <c r="K116" s="44" t="e">
        <f>NA()</f>
        <v>#N/A</v>
      </c>
      <c r="L116" s="44" t="e">
        <f>NA()</f>
        <v>#N/A</v>
      </c>
      <c r="M116" s="44" t="e">
        <f>NA()</f>
        <v>#N/A</v>
      </c>
      <c r="N116" s="44"/>
      <c r="O116" s="44"/>
      <c r="P116" s="44"/>
      <c r="Q116" s="44"/>
      <c r="T116" s="39">
        <v>4.415</v>
      </c>
      <c r="U116" s="27">
        <v>4.4219999999999997</v>
      </c>
      <c r="V116" s="44">
        <v>4.431</v>
      </c>
      <c r="W116" s="41">
        <v>4.4249999999999998</v>
      </c>
      <c r="X116" s="11">
        <v>4.3979999999999997</v>
      </c>
    </row>
    <row r="117" spans="1:24" x14ac:dyDescent="0.25">
      <c r="A117" s="44" t="s">
        <v>262</v>
      </c>
      <c r="B117" s="42">
        <v>342853</v>
      </c>
      <c r="C117" s="42">
        <v>1355308</v>
      </c>
      <c r="D117" s="42">
        <v>1185892</v>
      </c>
      <c r="E117" s="43">
        <v>1921812</v>
      </c>
      <c r="F117" s="44">
        <v>147379.96</v>
      </c>
      <c r="G117" s="44">
        <v>291095.89</v>
      </c>
      <c r="H117" s="44">
        <v>349519.12</v>
      </c>
      <c r="I117" s="44">
        <v>512593.79</v>
      </c>
      <c r="J117" s="44">
        <v>353860</v>
      </c>
      <c r="K117" s="44" t="e">
        <f>NA()</f>
        <v>#N/A</v>
      </c>
      <c r="L117" s="44" t="e">
        <f>NA()</f>
        <v>#N/A</v>
      </c>
      <c r="M117" s="44" t="e">
        <f>NA()</f>
        <v>#N/A</v>
      </c>
      <c r="N117" s="44"/>
      <c r="O117" s="44"/>
      <c r="P117" s="44"/>
      <c r="Q117" s="44"/>
      <c r="T117" s="39">
        <v>4.3390000000000004</v>
      </c>
      <c r="U117" s="27">
        <v>4.3479999999999999</v>
      </c>
      <c r="V117" s="44">
        <v>4.327</v>
      </c>
      <c r="W117" s="41">
        <v>4.3170000000000002</v>
      </c>
      <c r="X117" s="11">
        <v>4.2670000000000003</v>
      </c>
    </row>
    <row r="118" spans="1:24" x14ac:dyDescent="0.25">
      <c r="A118" s="44" t="s">
        <v>263</v>
      </c>
      <c r="B118" s="42">
        <v>343453</v>
      </c>
      <c r="C118" s="42">
        <v>1357807</v>
      </c>
      <c r="D118" s="42">
        <v>1197479</v>
      </c>
      <c r="E118" s="43">
        <v>1938112</v>
      </c>
      <c r="F118" s="44" t="e">
        <f>NA()</f>
        <v>#N/A</v>
      </c>
      <c r="G118" s="44" t="e">
        <f>NA()</f>
        <v>#N/A</v>
      </c>
      <c r="H118" s="44" t="e">
        <f>NA()</f>
        <v>#N/A</v>
      </c>
      <c r="I118" s="44" t="e">
        <f>NA()</f>
        <v>#N/A</v>
      </c>
      <c r="J118" s="44" t="e">
        <f>NA()</f>
        <v>#N/A</v>
      </c>
      <c r="K118" s="44" t="e">
        <f>NA()</f>
        <v>#N/A</v>
      </c>
      <c r="L118" s="44" t="e">
        <f>NA()</f>
        <v>#N/A</v>
      </c>
      <c r="M118" s="44" t="e">
        <f>NA()</f>
        <v>#N/A</v>
      </c>
      <c r="N118" s="44"/>
      <c r="O118" s="44"/>
      <c r="P118" s="44"/>
      <c r="Q118" s="44"/>
      <c r="T118" s="39">
        <v>3.7490000000000001</v>
      </c>
      <c r="U118" s="27">
        <v>3.8209999999999997</v>
      </c>
      <c r="V118" s="44">
        <v>3.7130000000000001</v>
      </c>
      <c r="W118" s="41">
        <v>3.3449999999999998</v>
      </c>
      <c r="X118" s="11">
        <v>3.8620000000000001</v>
      </c>
    </row>
    <row r="119" spans="1:24" x14ac:dyDescent="0.25">
      <c r="A119" s="44" t="s">
        <v>264</v>
      </c>
      <c r="B119" s="42">
        <v>347972</v>
      </c>
      <c r="C119" s="42">
        <v>1354702</v>
      </c>
      <c r="D119" s="42">
        <v>1210098</v>
      </c>
      <c r="E119" s="43">
        <v>1957702</v>
      </c>
      <c r="F119" s="44" t="e">
        <f>NA()</f>
        <v>#N/A</v>
      </c>
      <c r="G119" s="44" t="e">
        <f>NA()</f>
        <v>#N/A</v>
      </c>
      <c r="H119" s="44" t="e">
        <f>NA()</f>
        <v>#N/A</v>
      </c>
      <c r="I119" s="44" t="e">
        <f>NA()</f>
        <v>#N/A</v>
      </c>
      <c r="J119" s="44" t="e">
        <f>NA()</f>
        <v>#N/A</v>
      </c>
      <c r="K119" s="44" t="e">
        <f>NA()</f>
        <v>#N/A</v>
      </c>
      <c r="L119" s="44" t="e">
        <f>NA()</f>
        <v>#N/A</v>
      </c>
      <c r="M119" s="44" t="e">
        <f>NA()</f>
        <v>#N/A</v>
      </c>
      <c r="N119" s="44"/>
      <c r="O119" s="44"/>
      <c r="P119" s="44"/>
      <c r="Q119" s="44"/>
      <c r="T119" s="39">
        <v>2.4990000000000001</v>
      </c>
      <c r="U119" s="27">
        <v>2.823</v>
      </c>
      <c r="V119" s="44">
        <v>2.702</v>
      </c>
      <c r="W119" s="41">
        <v>2.5089999999999999</v>
      </c>
      <c r="X119" s="11">
        <v>2.5949999999999998</v>
      </c>
    </row>
    <row r="120" spans="1:24" x14ac:dyDescent="0.25">
      <c r="A120" s="44" t="s">
        <v>265</v>
      </c>
      <c r="B120" s="42">
        <v>353577</v>
      </c>
      <c r="C120" s="42">
        <v>1362574</v>
      </c>
      <c r="D120" s="42">
        <v>1217393</v>
      </c>
      <c r="E120" s="43">
        <v>1981349</v>
      </c>
      <c r="F120" s="44">
        <v>150107.23000000001</v>
      </c>
      <c r="G120" s="44">
        <v>295109.67</v>
      </c>
      <c r="H120" s="44">
        <v>354636.84</v>
      </c>
      <c r="I120" s="44">
        <v>517801.84</v>
      </c>
      <c r="J120" s="44">
        <v>352144</v>
      </c>
      <c r="K120" s="44" t="e">
        <f>NA()</f>
        <v>#N/A</v>
      </c>
      <c r="L120" s="44" t="e">
        <f>NA()</f>
        <v>#N/A</v>
      </c>
      <c r="M120" s="44" t="e">
        <f>NA()</f>
        <v>#N/A</v>
      </c>
      <c r="N120" s="44"/>
      <c r="O120" s="44"/>
      <c r="P120" s="44"/>
      <c r="Q120" s="44"/>
      <c r="T120" s="39">
        <v>2.4500000000000002</v>
      </c>
      <c r="U120" s="27">
        <v>2.4279999999999999</v>
      </c>
      <c r="V120" s="44">
        <v>2.11</v>
      </c>
      <c r="W120" s="41">
        <v>1.994</v>
      </c>
      <c r="X120" s="11">
        <v>1.9039999999999999</v>
      </c>
    </row>
    <row r="121" spans="1:24" x14ac:dyDescent="0.25">
      <c r="A121" s="44" t="s">
        <v>266</v>
      </c>
      <c r="B121" s="42">
        <v>357743</v>
      </c>
      <c r="C121" s="42">
        <v>1364485</v>
      </c>
      <c r="D121" s="42">
        <v>1232592</v>
      </c>
      <c r="E121" s="43">
        <v>1998058</v>
      </c>
      <c r="F121" s="44" t="e">
        <f>NA()</f>
        <v>#N/A</v>
      </c>
      <c r="G121" s="44" t="e">
        <f>NA()</f>
        <v>#N/A</v>
      </c>
      <c r="H121" s="44" t="e">
        <f>NA()</f>
        <v>#N/A</v>
      </c>
      <c r="I121" s="44" t="e">
        <f>NA()</f>
        <v>#N/A</v>
      </c>
      <c r="J121" s="44" t="e">
        <f>NA()</f>
        <v>#N/A</v>
      </c>
      <c r="K121" s="44" t="e">
        <f>NA()</f>
        <v>#N/A</v>
      </c>
      <c r="L121" s="44" t="e">
        <f>NA()</f>
        <v>#N/A</v>
      </c>
      <c r="M121" s="44" t="e">
        <f>NA()</f>
        <v>#N/A</v>
      </c>
      <c r="N121" s="44"/>
      <c r="O121" s="44"/>
      <c r="P121" s="44"/>
      <c r="Q121" s="44"/>
      <c r="T121" s="39">
        <v>1.8010000000000002</v>
      </c>
      <c r="U121" s="27">
        <v>2.1469999999999998</v>
      </c>
      <c r="V121" s="44">
        <v>1.7669999999999999</v>
      </c>
      <c r="W121" s="41">
        <v>1.7170000000000001</v>
      </c>
      <c r="X121" s="11">
        <v>1.5590000000000002</v>
      </c>
    </row>
    <row r="122" spans="1:24" x14ac:dyDescent="0.25">
      <c r="A122" s="44" t="s">
        <v>267</v>
      </c>
      <c r="B122" s="42">
        <v>365423</v>
      </c>
      <c r="C122" s="42">
        <v>1369731</v>
      </c>
      <c r="D122" s="42">
        <v>1235833</v>
      </c>
      <c r="E122" s="43">
        <v>2024317</v>
      </c>
      <c r="F122" s="44" t="e">
        <f>NA()</f>
        <v>#N/A</v>
      </c>
      <c r="G122" s="44" t="e">
        <f>NA()</f>
        <v>#N/A</v>
      </c>
      <c r="H122" s="44" t="e">
        <f>NA()</f>
        <v>#N/A</v>
      </c>
      <c r="I122" s="44" t="e">
        <f>NA()</f>
        <v>#N/A</v>
      </c>
      <c r="J122" s="44" t="e">
        <f>NA()</f>
        <v>#N/A</v>
      </c>
      <c r="K122" s="44" t="e">
        <f>NA()</f>
        <v>#N/A</v>
      </c>
      <c r="L122" s="44" t="e">
        <f>NA()</f>
        <v>#N/A</v>
      </c>
      <c r="M122" s="44" t="e">
        <f>NA()</f>
        <v>#N/A</v>
      </c>
      <c r="N122" s="44"/>
      <c r="O122" s="44"/>
      <c r="P122" s="44"/>
      <c r="Q122" s="44"/>
      <c r="T122" s="39">
        <v>1.351</v>
      </c>
      <c r="U122" s="27">
        <v>1.4330000000000001</v>
      </c>
      <c r="V122" s="44">
        <v>1.3029999999999999</v>
      </c>
      <c r="W122" s="41">
        <v>1.2130000000000001</v>
      </c>
      <c r="X122" s="11">
        <v>1.2110000000000001</v>
      </c>
    </row>
    <row r="123" spans="1:24" x14ac:dyDescent="0.25">
      <c r="A123" s="44" t="s">
        <v>268</v>
      </c>
      <c r="B123" s="42">
        <v>373873</v>
      </c>
      <c r="C123" s="42">
        <v>1353658</v>
      </c>
      <c r="D123" s="42">
        <v>1228235</v>
      </c>
      <c r="E123" s="43">
        <v>2013596</v>
      </c>
      <c r="F123" s="44">
        <v>152869.16</v>
      </c>
      <c r="G123" s="44">
        <v>299298.76</v>
      </c>
      <c r="H123" s="44">
        <v>358303.93</v>
      </c>
      <c r="I123" s="44">
        <v>524679.31000000006</v>
      </c>
      <c r="J123" s="44">
        <v>362223</v>
      </c>
      <c r="K123" s="44" t="e">
        <f>NA()</f>
        <v>#N/A</v>
      </c>
      <c r="L123" s="44" t="e">
        <f>NA()</f>
        <v>#N/A</v>
      </c>
      <c r="M123" s="44" t="e">
        <f>NA()</f>
        <v>#N/A</v>
      </c>
      <c r="N123" s="44"/>
      <c r="O123" s="44"/>
      <c r="P123" s="44"/>
      <c r="Q123" s="44"/>
      <c r="T123" s="39">
        <v>1.181</v>
      </c>
      <c r="U123" s="27">
        <v>1.262</v>
      </c>
      <c r="V123" s="44">
        <v>1.028</v>
      </c>
      <c r="W123" s="41">
        <v>1.02</v>
      </c>
      <c r="X123" s="11">
        <v>0.88900000000000001</v>
      </c>
    </row>
    <row r="124" spans="1:24" x14ac:dyDescent="0.25">
      <c r="A124" s="44" t="s">
        <v>269</v>
      </c>
      <c r="B124" s="42">
        <v>369618</v>
      </c>
      <c r="C124" s="42">
        <v>1353188</v>
      </c>
      <c r="D124" s="42">
        <v>1220730</v>
      </c>
      <c r="E124" s="43">
        <v>2023271</v>
      </c>
      <c r="F124" s="44" t="e">
        <f>NA()</f>
        <v>#N/A</v>
      </c>
      <c r="G124" s="44" t="e">
        <f>NA()</f>
        <v>#N/A</v>
      </c>
      <c r="H124" s="44" t="e">
        <f>NA()</f>
        <v>#N/A</v>
      </c>
      <c r="I124" s="44" t="e">
        <f>NA()</f>
        <v>#N/A</v>
      </c>
      <c r="J124" s="44" t="e">
        <f>NA()</f>
        <v>#N/A</v>
      </c>
      <c r="K124" s="44" t="e">
        <f>NA()</f>
        <v>#N/A</v>
      </c>
      <c r="L124" s="44" t="e">
        <f>NA()</f>
        <v>#N/A</v>
      </c>
      <c r="M124" s="44" t="e">
        <f>NA()</f>
        <v>#N/A</v>
      </c>
      <c r="N124" s="44"/>
      <c r="O124" s="44"/>
      <c r="P124" s="44"/>
      <c r="Q124" s="44"/>
      <c r="T124" s="39">
        <v>1.101</v>
      </c>
      <c r="U124" s="27">
        <v>1.2150000000000001</v>
      </c>
      <c r="V124" s="44">
        <v>0.82799999999999996</v>
      </c>
      <c r="W124" s="41">
        <v>0.875</v>
      </c>
      <c r="X124" s="11">
        <v>0.748</v>
      </c>
    </row>
    <row r="125" spans="1:24" x14ac:dyDescent="0.25">
      <c r="A125" s="44" t="s">
        <v>270</v>
      </c>
      <c r="B125" s="42">
        <v>370772</v>
      </c>
      <c r="C125" s="42">
        <v>1363704</v>
      </c>
      <c r="D125" s="42">
        <v>1228425</v>
      </c>
      <c r="E125" s="43">
        <v>2045299</v>
      </c>
      <c r="F125" s="44" t="e">
        <f>NA()</f>
        <v>#N/A</v>
      </c>
      <c r="G125" s="44" t="e">
        <f>NA()</f>
        <v>#N/A</v>
      </c>
      <c r="H125" s="44" t="e">
        <f>NA()</f>
        <v>#N/A</v>
      </c>
      <c r="I125" s="44" t="e">
        <f>NA()</f>
        <v>#N/A</v>
      </c>
      <c r="J125" s="44" t="e">
        <f>NA()</f>
        <v>#N/A</v>
      </c>
      <c r="K125" s="44" t="e">
        <f>NA()</f>
        <v>#N/A</v>
      </c>
      <c r="L125" s="44" t="e">
        <f>NA()</f>
        <v>#N/A</v>
      </c>
      <c r="M125" s="44" t="e">
        <f>NA()</f>
        <v>#N/A</v>
      </c>
      <c r="N125" s="44"/>
      <c r="O125" s="44"/>
      <c r="P125" s="44"/>
      <c r="Q125" s="44"/>
      <c r="T125" s="39">
        <v>1.0509999999999999</v>
      </c>
      <c r="U125" s="27">
        <v>1.25</v>
      </c>
      <c r="V125" s="44">
        <v>0.91800000000000004</v>
      </c>
      <c r="W125" s="41">
        <v>0.95699999999999996</v>
      </c>
      <c r="X125" s="11">
        <v>0.81499999999999995</v>
      </c>
    </row>
    <row r="126" spans="1:24" x14ac:dyDescent="0.25">
      <c r="A126" s="44" t="s">
        <v>271</v>
      </c>
      <c r="B126" s="42">
        <v>368931</v>
      </c>
      <c r="C126" s="42">
        <v>1382079</v>
      </c>
      <c r="D126" s="42">
        <v>1238758</v>
      </c>
      <c r="E126" s="43">
        <v>2056246</v>
      </c>
      <c r="F126" s="44">
        <v>156764.01</v>
      </c>
      <c r="G126" s="44">
        <v>304325.61</v>
      </c>
      <c r="H126" s="44">
        <v>366422.51</v>
      </c>
      <c r="I126" s="44">
        <v>529206.30000000005</v>
      </c>
      <c r="J126" s="44">
        <v>362694</v>
      </c>
      <c r="K126" s="44">
        <v>1300399</v>
      </c>
      <c r="L126" s="44">
        <v>845765</v>
      </c>
      <c r="M126" s="44">
        <v>1253380</v>
      </c>
      <c r="N126" s="44"/>
      <c r="O126" s="44"/>
      <c r="P126" s="44"/>
      <c r="Q126" s="44"/>
      <c r="T126" s="39">
        <v>0.90100000000000002</v>
      </c>
      <c r="U126" s="27">
        <v>1.1439999999999999</v>
      </c>
      <c r="V126" s="44">
        <v>0.91100000000000003</v>
      </c>
      <c r="W126" s="41">
        <v>0.93300000000000005</v>
      </c>
      <c r="X126" s="11">
        <v>0.8105</v>
      </c>
    </row>
    <row r="127" spans="1:24" x14ac:dyDescent="0.25">
      <c r="A127" s="44" t="s">
        <v>272</v>
      </c>
      <c r="B127" s="42">
        <v>363020</v>
      </c>
      <c r="C127" s="42">
        <v>1393263</v>
      </c>
      <c r="D127" s="42">
        <v>1254464</v>
      </c>
      <c r="E127" s="43">
        <v>2074896</v>
      </c>
      <c r="F127" s="44" t="e">
        <f>NA()</f>
        <v>#N/A</v>
      </c>
      <c r="G127" s="44" t="e">
        <f>NA()</f>
        <v>#N/A</v>
      </c>
      <c r="H127" s="44" t="e">
        <f>NA()</f>
        <v>#N/A</v>
      </c>
      <c r="I127" s="44" t="e">
        <f>NA()</f>
        <v>#N/A</v>
      </c>
      <c r="J127" s="44" t="e">
        <f>NA()</f>
        <v>#N/A</v>
      </c>
      <c r="K127" s="44" t="e">
        <f>NA()</f>
        <v>#N/A</v>
      </c>
      <c r="L127" s="44" t="e">
        <f>NA()</f>
        <v>#N/A</v>
      </c>
      <c r="M127" s="44" t="e">
        <f>NA()</f>
        <v>#N/A</v>
      </c>
      <c r="N127" s="44"/>
      <c r="O127" s="44"/>
      <c r="P127" s="44"/>
      <c r="Q127" s="44"/>
      <c r="T127" s="39">
        <v>0.90100000000000002</v>
      </c>
      <c r="U127" s="27">
        <v>1.032</v>
      </c>
      <c r="V127" s="44">
        <v>0.91200000000000003</v>
      </c>
      <c r="W127" s="41">
        <v>0.86</v>
      </c>
      <c r="X127" s="11">
        <v>0.81899999999999995</v>
      </c>
    </row>
    <row r="128" spans="1:24" x14ac:dyDescent="0.25">
      <c r="A128" s="44" t="s">
        <v>273</v>
      </c>
      <c r="B128" s="42">
        <v>365787</v>
      </c>
      <c r="C128" s="42">
        <v>1396295</v>
      </c>
      <c r="D128" s="42">
        <v>1269622</v>
      </c>
      <c r="E128" s="43">
        <v>2101548</v>
      </c>
      <c r="F128" s="44" t="e">
        <f>NA()</f>
        <v>#N/A</v>
      </c>
      <c r="G128" s="44" t="e">
        <f>NA()</f>
        <v>#N/A</v>
      </c>
      <c r="H128" s="44" t="e">
        <f>NA()</f>
        <v>#N/A</v>
      </c>
      <c r="I128" s="44" t="e">
        <f>NA()</f>
        <v>#N/A</v>
      </c>
      <c r="J128" s="44" t="e">
        <f>NA()</f>
        <v>#N/A</v>
      </c>
      <c r="K128" s="44" t="e">
        <f>NA()</f>
        <v>#N/A</v>
      </c>
      <c r="L128" s="44" t="e">
        <f>NA()</f>
        <v>#N/A</v>
      </c>
      <c r="M128" s="44" t="e">
        <f>NA()</f>
        <v>#N/A</v>
      </c>
      <c r="N128" s="44"/>
      <c r="O128" s="44"/>
      <c r="P128" s="44"/>
      <c r="Q128" s="44"/>
      <c r="T128" s="39">
        <v>0.76600000000000001</v>
      </c>
      <c r="U128" s="27">
        <v>0.84399999999999997</v>
      </c>
      <c r="V128" s="44">
        <v>0.73899999999999999</v>
      </c>
      <c r="W128" s="41">
        <v>0.71099999999999997</v>
      </c>
      <c r="X128" s="11">
        <v>0.66500000000000004</v>
      </c>
    </row>
    <row r="129" spans="1:24" x14ac:dyDescent="0.25">
      <c r="A129" s="44" t="s">
        <v>274</v>
      </c>
      <c r="B129" s="42">
        <v>372057</v>
      </c>
      <c r="C129" s="42">
        <v>1405550</v>
      </c>
      <c r="D129" s="42">
        <v>1270849</v>
      </c>
      <c r="E129" s="43">
        <v>2106089</v>
      </c>
      <c r="F129" s="44">
        <v>159768.32999999999</v>
      </c>
      <c r="G129" s="44">
        <v>308244.53999999998</v>
      </c>
      <c r="H129" s="44">
        <v>368963.42</v>
      </c>
      <c r="I129" s="44">
        <v>528996.54</v>
      </c>
      <c r="J129" s="44">
        <v>365743</v>
      </c>
      <c r="K129" s="44">
        <v>1319498</v>
      </c>
      <c r="L129" s="44">
        <v>857823</v>
      </c>
      <c r="M129" s="44">
        <v>1252142</v>
      </c>
      <c r="N129" s="44"/>
      <c r="O129" s="44"/>
      <c r="P129" s="44"/>
      <c r="Q129" s="44"/>
      <c r="T129" s="39">
        <v>0.72599999999999998</v>
      </c>
      <c r="U129" s="27">
        <v>0.85199999999999998</v>
      </c>
      <c r="V129" s="44">
        <v>0.73699999999999999</v>
      </c>
      <c r="W129" s="41">
        <v>0.74299999999999999</v>
      </c>
      <c r="X129" s="11">
        <v>0.67500000000000004</v>
      </c>
    </row>
    <row r="130" spans="1:24" x14ac:dyDescent="0.25">
      <c r="A130" s="44" t="s">
        <v>275</v>
      </c>
      <c r="B130" s="42">
        <v>372750</v>
      </c>
      <c r="C130" s="42">
        <v>1403773</v>
      </c>
      <c r="D130" s="42">
        <v>1275601</v>
      </c>
      <c r="E130" s="43">
        <v>2134994</v>
      </c>
      <c r="F130" s="44" t="e">
        <f>NA()</f>
        <v>#N/A</v>
      </c>
      <c r="G130" s="44" t="e">
        <f>NA()</f>
        <v>#N/A</v>
      </c>
      <c r="H130" s="44" t="e">
        <f>NA()</f>
        <v>#N/A</v>
      </c>
      <c r="I130" s="44" t="e">
        <f>NA()</f>
        <v>#N/A</v>
      </c>
      <c r="J130" s="44" t="e">
        <f>NA()</f>
        <v>#N/A</v>
      </c>
      <c r="K130" s="44" t="e">
        <f>NA()</f>
        <v>#N/A</v>
      </c>
      <c r="L130" s="44" t="e">
        <f>NA()</f>
        <v>#N/A</v>
      </c>
      <c r="M130" s="44" t="e">
        <f>NA()</f>
        <v>#N/A</v>
      </c>
      <c r="N130" s="44"/>
      <c r="O130" s="44"/>
      <c r="P130" s="44"/>
      <c r="Q130" s="44"/>
      <c r="T130" s="39">
        <v>0.70099999999999996</v>
      </c>
      <c r="U130" s="27">
        <v>0.84499999999999997</v>
      </c>
      <c r="V130" s="44">
        <v>0.72</v>
      </c>
      <c r="W130" s="41">
        <v>0.71399999999999997</v>
      </c>
      <c r="X130" s="11">
        <v>0.67300000000000004</v>
      </c>
    </row>
    <row r="131" spans="1:24" x14ac:dyDescent="0.25">
      <c r="A131" s="44" t="s">
        <v>276</v>
      </c>
      <c r="B131" s="42">
        <v>372356</v>
      </c>
      <c r="C131" s="42">
        <v>1411397</v>
      </c>
      <c r="D131" s="42">
        <v>1294085</v>
      </c>
      <c r="E131" s="43">
        <v>2136379</v>
      </c>
      <c r="F131" s="44" t="e">
        <f>NA()</f>
        <v>#N/A</v>
      </c>
      <c r="G131" s="44" t="e">
        <f>NA()</f>
        <v>#N/A</v>
      </c>
      <c r="H131" s="44" t="e">
        <f>NA()</f>
        <v>#N/A</v>
      </c>
      <c r="I131" s="44" t="e">
        <f>NA()</f>
        <v>#N/A</v>
      </c>
      <c r="J131" s="44" t="e">
        <f>NA()</f>
        <v>#N/A</v>
      </c>
      <c r="K131" s="44" t="e">
        <f>NA()</f>
        <v>#N/A</v>
      </c>
      <c r="L131" s="44" t="e">
        <f>NA()</f>
        <v>#N/A</v>
      </c>
      <c r="M131" s="44" t="e">
        <f>NA()</f>
        <v>#N/A</v>
      </c>
      <c r="N131" s="44"/>
      <c r="O131" s="44"/>
      <c r="P131" s="44"/>
      <c r="Q131" s="44"/>
      <c r="T131" s="39">
        <v>0.85099999999999998</v>
      </c>
      <c r="U131" s="27">
        <v>0.93899999999999995</v>
      </c>
      <c r="V131" s="44">
        <v>0.83899999999999997</v>
      </c>
      <c r="W131" s="41">
        <v>0.8</v>
      </c>
      <c r="X131" s="11">
        <v>0.76600000000000001</v>
      </c>
    </row>
    <row r="132" spans="1:24" x14ac:dyDescent="0.25">
      <c r="A132" s="44" t="s">
        <v>277</v>
      </c>
      <c r="B132" s="42">
        <v>373056</v>
      </c>
      <c r="C132" s="42">
        <v>1416440</v>
      </c>
      <c r="D132" s="42">
        <v>1302102</v>
      </c>
      <c r="E132" s="43">
        <v>2135982</v>
      </c>
      <c r="F132" s="44">
        <v>163279.19</v>
      </c>
      <c r="G132" s="44">
        <v>311470.8</v>
      </c>
      <c r="H132" s="44">
        <v>372558.02</v>
      </c>
      <c r="I132" s="44">
        <v>528977.02</v>
      </c>
      <c r="J132" s="44">
        <v>369100</v>
      </c>
      <c r="K132" s="44">
        <v>1322360</v>
      </c>
      <c r="L132" s="44">
        <v>861578</v>
      </c>
      <c r="M132" s="44">
        <v>1261069</v>
      </c>
      <c r="N132" s="44"/>
      <c r="O132" s="44"/>
      <c r="P132" s="44"/>
      <c r="Q132" s="44"/>
      <c r="T132" s="39">
        <v>0.82599999999999996</v>
      </c>
      <c r="U132" s="27">
        <v>1.0109999999999999</v>
      </c>
      <c r="V132" s="44">
        <v>0.83399999999999996</v>
      </c>
      <c r="W132" s="41">
        <v>0.79500000000000004</v>
      </c>
      <c r="X132" s="11">
        <v>0.75600000000000001</v>
      </c>
    </row>
    <row r="133" spans="1:24" x14ac:dyDescent="0.25">
      <c r="A133" s="44" t="s">
        <v>278</v>
      </c>
      <c r="B133" s="42">
        <v>376975</v>
      </c>
      <c r="C133" s="42">
        <v>1421326</v>
      </c>
      <c r="D133" s="42">
        <v>1307172</v>
      </c>
      <c r="E133" s="43">
        <v>2152115</v>
      </c>
      <c r="F133" s="44" t="e">
        <f>NA()</f>
        <v>#N/A</v>
      </c>
      <c r="G133" s="44" t="e">
        <f>NA()</f>
        <v>#N/A</v>
      </c>
      <c r="H133" s="44" t="e">
        <f>NA()</f>
        <v>#N/A</v>
      </c>
      <c r="I133" s="44" t="e">
        <f>NA()</f>
        <v>#N/A</v>
      </c>
      <c r="J133" s="44" t="e">
        <f>NA()</f>
        <v>#N/A</v>
      </c>
      <c r="K133" s="44" t="e">
        <f>NA()</f>
        <v>#N/A</v>
      </c>
      <c r="L133" s="44" t="e">
        <f>NA()</f>
        <v>#N/A</v>
      </c>
      <c r="M133" s="44" t="e">
        <f>NA()</f>
        <v>#N/A</v>
      </c>
      <c r="N133" s="44"/>
      <c r="O133" s="44"/>
      <c r="P133" s="44"/>
      <c r="Q133" s="44"/>
      <c r="T133" s="39">
        <v>0.90100000000000002</v>
      </c>
      <c r="U133" s="27">
        <v>0.95499999999999996</v>
      </c>
      <c r="V133" s="44">
        <v>0.84699999999999998</v>
      </c>
      <c r="W133" s="41">
        <v>0.82799999999999996</v>
      </c>
      <c r="X133" s="11">
        <v>0.80300000000000005</v>
      </c>
    </row>
    <row r="134" spans="1:24" x14ac:dyDescent="0.25">
      <c r="A134" s="44" t="s">
        <v>279</v>
      </c>
      <c r="B134" s="42">
        <v>378516</v>
      </c>
      <c r="C134" s="42">
        <v>1429541</v>
      </c>
      <c r="D134" s="42">
        <v>1315255</v>
      </c>
      <c r="E134" s="43">
        <v>2145193</v>
      </c>
      <c r="F134" s="44" t="e">
        <f>NA()</f>
        <v>#N/A</v>
      </c>
      <c r="G134" s="44" t="e">
        <f>NA()</f>
        <v>#N/A</v>
      </c>
      <c r="H134" s="44" t="e">
        <f>NA()</f>
        <v>#N/A</v>
      </c>
      <c r="I134" s="44" t="e">
        <f>NA()</f>
        <v>#N/A</v>
      </c>
      <c r="J134" s="44" t="e">
        <f>NA()</f>
        <v>#N/A</v>
      </c>
      <c r="K134" s="44" t="e">
        <f>NA()</f>
        <v>#N/A</v>
      </c>
      <c r="L134" s="44" t="e">
        <f>NA()</f>
        <v>#N/A</v>
      </c>
      <c r="M134" s="44" t="e">
        <f>NA()</f>
        <v>#N/A</v>
      </c>
      <c r="N134" s="44"/>
      <c r="O134" s="44"/>
      <c r="P134" s="44"/>
      <c r="Q134" s="44"/>
      <c r="T134" s="39">
        <v>0.82599999999999996</v>
      </c>
      <c r="U134" s="27">
        <v>1.085</v>
      </c>
      <c r="V134" s="44">
        <v>0.69799999999999995</v>
      </c>
      <c r="W134" s="41">
        <v>0.68</v>
      </c>
      <c r="X134" s="11">
        <v>0.68600000000000005</v>
      </c>
    </row>
    <row r="135" spans="1:24" x14ac:dyDescent="0.25">
      <c r="A135" s="44" t="s">
        <v>280</v>
      </c>
      <c r="B135" s="42">
        <v>380900</v>
      </c>
      <c r="C135" s="42">
        <v>1409921</v>
      </c>
      <c r="D135" s="42">
        <v>1307414</v>
      </c>
      <c r="E135" s="43">
        <v>2144968</v>
      </c>
      <c r="F135" s="44">
        <v>166356.59</v>
      </c>
      <c r="G135" s="44">
        <v>316067.81</v>
      </c>
      <c r="H135" s="44">
        <v>377281.17</v>
      </c>
      <c r="I135" s="44">
        <v>529557.97</v>
      </c>
      <c r="J135" s="44">
        <v>374557</v>
      </c>
      <c r="K135" s="44">
        <v>1302587</v>
      </c>
      <c r="L135" s="44">
        <v>871150</v>
      </c>
      <c r="M135" s="44">
        <v>1245782</v>
      </c>
      <c r="N135" s="44"/>
      <c r="O135" s="44"/>
      <c r="P135" s="44"/>
      <c r="Q135" s="44"/>
      <c r="T135" s="39">
        <v>0.751</v>
      </c>
      <c r="U135" s="27">
        <v>0.91500000000000004</v>
      </c>
      <c r="V135" s="44">
        <v>0.57699999999999996</v>
      </c>
      <c r="W135" s="41">
        <v>0.52500000000000002</v>
      </c>
      <c r="X135" s="11">
        <v>0.56699999999999995</v>
      </c>
    </row>
    <row r="136" spans="1:24" x14ac:dyDescent="0.25">
      <c r="A136" s="44" t="s">
        <v>281</v>
      </c>
      <c r="B136" s="42">
        <v>377583</v>
      </c>
      <c r="C136" s="42">
        <v>1424542</v>
      </c>
      <c r="D136" s="42">
        <v>1321037</v>
      </c>
      <c r="E136" s="43">
        <v>2138984</v>
      </c>
      <c r="F136" s="44" t="e">
        <f>NA()</f>
        <v>#N/A</v>
      </c>
      <c r="G136" s="44" t="e">
        <f>NA()</f>
        <v>#N/A</v>
      </c>
      <c r="H136" s="44" t="e">
        <f>NA()</f>
        <v>#N/A</v>
      </c>
      <c r="I136" s="44" t="e">
        <f>NA()</f>
        <v>#N/A</v>
      </c>
      <c r="J136" s="44" t="e">
        <f>NA()</f>
        <v>#N/A</v>
      </c>
      <c r="K136" s="44" t="e">
        <f>NA()</f>
        <v>#N/A</v>
      </c>
      <c r="L136" s="44" t="e">
        <f>NA()</f>
        <v>#N/A</v>
      </c>
      <c r="M136" s="44" t="e">
        <f>NA()</f>
        <v>#N/A</v>
      </c>
      <c r="N136" s="44"/>
      <c r="O136" s="44"/>
      <c r="P136" s="44"/>
      <c r="Q136" s="44"/>
      <c r="T136" s="39">
        <v>0.73099999999999998</v>
      </c>
      <c r="U136" s="27">
        <v>0.89600000000000002</v>
      </c>
      <c r="V136" s="44">
        <v>0.64</v>
      </c>
      <c r="W136" s="41">
        <v>0.52900000000000003</v>
      </c>
      <c r="X136" s="11">
        <v>0.63300000000000001</v>
      </c>
    </row>
    <row r="137" spans="1:24" x14ac:dyDescent="0.25">
      <c r="A137" s="44" t="s">
        <v>282</v>
      </c>
      <c r="B137" s="42">
        <v>378625</v>
      </c>
      <c r="C137" s="42">
        <v>1436456</v>
      </c>
      <c r="D137" s="42">
        <v>1340958</v>
      </c>
      <c r="E137" s="43">
        <v>2152372</v>
      </c>
      <c r="F137" s="44" t="e">
        <f>NA()</f>
        <v>#N/A</v>
      </c>
      <c r="G137" s="44" t="e">
        <f>NA()</f>
        <v>#N/A</v>
      </c>
      <c r="H137" s="44" t="e">
        <f>NA()</f>
        <v>#N/A</v>
      </c>
      <c r="I137" s="44" t="e">
        <f>NA()</f>
        <v>#N/A</v>
      </c>
      <c r="J137" s="44" t="e">
        <f>NA()</f>
        <v>#N/A</v>
      </c>
      <c r="K137" s="44" t="e">
        <f>NA()</f>
        <v>#N/A</v>
      </c>
      <c r="L137" s="44" t="e">
        <f>NA()</f>
        <v>#N/A</v>
      </c>
      <c r="M137" s="44" t="e">
        <f>NA()</f>
        <v>#N/A</v>
      </c>
      <c r="N137" s="44"/>
      <c r="O137" s="44"/>
      <c r="P137" s="44"/>
      <c r="Q137" s="44"/>
      <c r="T137" s="39">
        <v>0.501</v>
      </c>
      <c r="U137" s="27">
        <v>1.119</v>
      </c>
      <c r="V137" s="44">
        <v>0.60499999999999998</v>
      </c>
      <c r="W137" s="41">
        <v>0.497</v>
      </c>
      <c r="X137" s="11">
        <v>0.66400000000000003</v>
      </c>
    </row>
    <row r="138" spans="1:24" x14ac:dyDescent="0.25">
      <c r="A138" s="44" t="s">
        <v>283</v>
      </c>
      <c r="B138" s="42">
        <v>383977</v>
      </c>
      <c r="C138" s="42">
        <v>1455250</v>
      </c>
      <c r="D138" s="42">
        <v>1349029</v>
      </c>
      <c r="E138" s="43">
        <v>2164107</v>
      </c>
      <c r="F138" s="44">
        <v>169978.38</v>
      </c>
      <c r="G138" s="44">
        <v>321804.25</v>
      </c>
      <c r="H138" s="44">
        <v>382244.1</v>
      </c>
      <c r="I138" s="44">
        <v>543965.80000000005</v>
      </c>
      <c r="J138" s="44">
        <v>372830</v>
      </c>
      <c r="K138" s="44">
        <v>1337552</v>
      </c>
      <c r="L138" s="44">
        <v>866474</v>
      </c>
      <c r="M138" s="44">
        <v>1234975</v>
      </c>
      <c r="N138" s="44"/>
      <c r="O138" s="44"/>
      <c r="P138" s="44"/>
      <c r="Q138" s="44"/>
      <c r="T138" s="39">
        <v>1.4769999999999999</v>
      </c>
      <c r="U138" s="27">
        <v>1.3220000000000001</v>
      </c>
      <c r="V138" s="44">
        <v>0.38</v>
      </c>
      <c r="W138" s="41">
        <v>0.25900000000000001</v>
      </c>
      <c r="X138" s="11">
        <v>0.53449999999999998</v>
      </c>
    </row>
    <row r="139" spans="1:24" x14ac:dyDescent="0.25">
      <c r="A139" s="44" t="s">
        <v>284</v>
      </c>
      <c r="B139" s="42">
        <v>385413</v>
      </c>
      <c r="C139" s="42">
        <v>1462381</v>
      </c>
      <c r="D139" s="42">
        <v>1368385</v>
      </c>
      <c r="E139" s="43">
        <v>2169757</v>
      </c>
      <c r="F139" s="44" t="e">
        <f>NA()</f>
        <v>#N/A</v>
      </c>
      <c r="G139" s="44" t="e">
        <f>NA()</f>
        <v>#N/A</v>
      </c>
      <c r="H139" s="44" t="e">
        <f>NA()</f>
        <v>#N/A</v>
      </c>
      <c r="I139" s="44" t="e">
        <f>NA()</f>
        <v>#N/A</v>
      </c>
      <c r="J139" s="44" t="e">
        <f>NA()</f>
        <v>#N/A</v>
      </c>
      <c r="K139" s="44" t="e">
        <f>NA()</f>
        <v>#N/A</v>
      </c>
      <c r="L139" s="44" t="e">
        <f>NA()</f>
        <v>#N/A</v>
      </c>
      <c r="M139" s="44" t="e">
        <f>NA()</f>
        <v>#N/A</v>
      </c>
      <c r="N139" s="44"/>
      <c r="O139" s="44"/>
      <c r="P139" s="44"/>
      <c r="Q139" s="44"/>
      <c r="T139" s="39">
        <v>2.3050000000000002</v>
      </c>
      <c r="U139" s="27">
        <v>1.3129999999999999</v>
      </c>
      <c r="V139" s="44">
        <v>0.60699999999999998</v>
      </c>
      <c r="W139" s="41">
        <v>0.441</v>
      </c>
      <c r="X139" s="11">
        <v>0.63700000000000001</v>
      </c>
    </row>
    <row r="140" spans="1:24" x14ac:dyDescent="0.25">
      <c r="A140" s="44" t="s">
        <v>285</v>
      </c>
      <c r="B140" s="42">
        <v>386716</v>
      </c>
      <c r="C140" s="42">
        <v>1479415</v>
      </c>
      <c r="D140" s="42">
        <v>1372302</v>
      </c>
      <c r="E140" s="43">
        <v>2178160</v>
      </c>
      <c r="F140" s="44" t="e">
        <f>NA()</f>
        <v>#N/A</v>
      </c>
      <c r="G140" s="44" t="e">
        <f>NA()</f>
        <v>#N/A</v>
      </c>
      <c r="H140" s="44" t="e">
        <f>NA()</f>
        <v>#N/A</v>
      </c>
      <c r="I140" s="44" t="e">
        <f>NA()</f>
        <v>#N/A</v>
      </c>
      <c r="J140" s="44" t="e">
        <f>NA()</f>
        <v>#N/A</v>
      </c>
      <c r="K140" s="44" t="e">
        <f>NA()</f>
        <v>#N/A</v>
      </c>
      <c r="L140" s="44" t="e">
        <f>NA()</f>
        <v>#N/A</v>
      </c>
      <c r="M140" s="44" t="e">
        <f>NA()</f>
        <v>#N/A</v>
      </c>
      <c r="N140" s="44"/>
      <c r="O140" s="44"/>
      <c r="P140" s="44"/>
      <c r="Q140" s="44"/>
      <c r="T140" s="39">
        <v>1.6019999999999999</v>
      </c>
      <c r="U140" s="27">
        <v>1.385</v>
      </c>
      <c r="V140" s="44">
        <v>0.68899999999999995</v>
      </c>
      <c r="W140" s="41">
        <v>0.54400000000000004</v>
      </c>
      <c r="X140" s="11">
        <v>0.70899999999999996</v>
      </c>
    </row>
    <row r="141" spans="1:24" x14ac:dyDescent="0.25">
      <c r="A141" s="44" t="s">
        <v>286</v>
      </c>
      <c r="B141" s="42">
        <v>389210</v>
      </c>
      <c r="C141" s="42">
        <v>1493954</v>
      </c>
      <c r="D141" s="42">
        <v>1395274</v>
      </c>
      <c r="E141" s="43">
        <v>2178011</v>
      </c>
      <c r="F141" s="44">
        <v>173071.89</v>
      </c>
      <c r="G141" s="44">
        <v>323883.09999999998</v>
      </c>
      <c r="H141" s="44">
        <v>384491.29</v>
      </c>
      <c r="I141" s="44">
        <v>542909.77</v>
      </c>
      <c r="J141" s="44">
        <v>377138</v>
      </c>
      <c r="K141" s="44">
        <v>1359122</v>
      </c>
      <c r="L141" s="44">
        <v>889412</v>
      </c>
      <c r="M141" s="44">
        <v>1229611</v>
      </c>
      <c r="N141" s="44"/>
      <c r="O141" s="44"/>
      <c r="P141" s="44"/>
      <c r="Q141" s="44"/>
      <c r="T141" s="39">
        <v>1.677</v>
      </c>
      <c r="U141" s="27">
        <v>1.2969999999999999</v>
      </c>
      <c r="V141" s="44">
        <v>0.56100000000000005</v>
      </c>
      <c r="W141" s="41">
        <v>0.47</v>
      </c>
      <c r="X141" s="11">
        <v>0.58399999999999996</v>
      </c>
    </row>
    <row r="142" spans="1:24" x14ac:dyDescent="0.25">
      <c r="A142" s="44" t="s">
        <v>287</v>
      </c>
      <c r="B142" s="42">
        <v>395748</v>
      </c>
      <c r="C142" s="42">
        <v>1495707</v>
      </c>
      <c r="D142" s="42">
        <v>1394430</v>
      </c>
      <c r="E142" s="43">
        <v>2204307</v>
      </c>
      <c r="F142" s="44" t="e">
        <f>NA()</f>
        <v>#N/A</v>
      </c>
      <c r="G142" s="44" t="e">
        <f>NA()</f>
        <v>#N/A</v>
      </c>
      <c r="H142" s="44" t="e">
        <f>NA()</f>
        <v>#N/A</v>
      </c>
      <c r="I142" s="44" t="e">
        <f>NA()</f>
        <v>#N/A</v>
      </c>
      <c r="J142" s="44" t="e">
        <f>NA()</f>
        <v>#N/A</v>
      </c>
      <c r="K142" s="44" t="e">
        <f>NA()</f>
        <v>#N/A</v>
      </c>
      <c r="L142" s="44" t="e">
        <f>NA()</f>
        <v>#N/A</v>
      </c>
      <c r="M142" s="44" t="e">
        <f>NA()</f>
        <v>#N/A</v>
      </c>
      <c r="N142" s="44"/>
      <c r="O142" s="44"/>
      <c r="P142" s="44"/>
      <c r="Q142" s="44"/>
      <c r="T142" s="39">
        <v>1.276</v>
      </c>
      <c r="U142" s="27">
        <v>1.579</v>
      </c>
      <c r="V142" s="44">
        <v>0.77200000000000002</v>
      </c>
      <c r="W142" s="41">
        <v>0.71299999999999997</v>
      </c>
      <c r="X142" s="11">
        <v>0.85899999999999999</v>
      </c>
    </row>
    <row r="143" spans="1:24" x14ac:dyDescent="0.25">
      <c r="A143" s="44" t="s">
        <v>288</v>
      </c>
      <c r="B143" s="42">
        <v>395856</v>
      </c>
      <c r="C143" s="42">
        <v>1497173</v>
      </c>
      <c r="D143" s="42">
        <v>1401391</v>
      </c>
      <c r="E143" s="43">
        <v>2203965</v>
      </c>
      <c r="F143" s="44" t="e">
        <f>NA()</f>
        <v>#N/A</v>
      </c>
      <c r="G143" s="44" t="e">
        <f>NA()</f>
        <v>#N/A</v>
      </c>
      <c r="H143" s="44" t="e">
        <f>NA()</f>
        <v>#N/A</v>
      </c>
      <c r="I143" s="44" t="e">
        <f>NA()</f>
        <v>#N/A</v>
      </c>
      <c r="J143" s="44" t="e">
        <f>NA()</f>
        <v>#N/A</v>
      </c>
      <c r="K143" s="44" t="e">
        <f>NA()</f>
        <v>#N/A</v>
      </c>
      <c r="L143" s="44" t="e">
        <f>NA()</f>
        <v>#N/A</v>
      </c>
      <c r="M143" s="44" t="e">
        <f>NA()</f>
        <v>#N/A</v>
      </c>
      <c r="N143" s="44"/>
      <c r="O143" s="44"/>
      <c r="P143" s="44"/>
      <c r="Q143" s="44"/>
      <c r="T143" s="39">
        <v>1.2509999999999999</v>
      </c>
      <c r="U143" s="27">
        <v>1.571</v>
      </c>
      <c r="V143" s="44">
        <v>0.94899999999999995</v>
      </c>
      <c r="W143" s="41">
        <v>0.88</v>
      </c>
      <c r="X143" s="11">
        <v>0.97499999999999998</v>
      </c>
    </row>
    <row r="144" spans="1:24" x14ac:dyDescent="0.25">
      <c r="A144" s="44" t="s">
        <v>289</v>
      </c>
      <c r="B144" s="42">
        <v>396711</v>
      </c>
      <c r="C144" s="42">
        <v>1502244</v>
      </c>
      <c r="D144" s="42">
        <v>1408299</v>
      </c>
      <c r="E144" s="43">
        <v>2211637</v>
      </c>
      <c r="F144" s="44">
        <v>176381.49</v>
      </c>
      <c r="G144" s="44">
        <v>324554.83</v>
      </c>
      <c r="H144" s="44">
        <v>387096.2</v>
      </c>
      <c r="I144" s="44">
        <v>543536.88</v>
      </c>
      <c r="J144" s="44">
        <v>378281</v>
      </c>
      <c r="K144" s="44">
        <v>1349127</v>
      </c>
      <c r="L144" s="44">
        <v>899155</v>
      </c>
      <c r="M144" s="44">
        <v>1244717</v>
      </c>
      <c r="N144" s="44"/>
      <c r="O144" s="44"/>
      <c r="P144" s="44"/>
      <c r="Q144" s="44"/>
      <c r="T144" s="39">
        <v>1.5779999999999998</v>
      </c>
      <c r="U144" s="27">
        <v>2.6829999999999998</v>
      </c>
      <c r="V144" s="44">
        <v>0.84899999999999998</v>
      </c>
      <c r="W144" s="41">
        <v>0.68799999999999994</v>
      </c>
      <c r="X144" s="11">
        <v>0.81599999999999995</v>
      </c>
    </row>
    <row r="145" spans="1:24" x14ac:dyDescent="0.25">
      <c r="A145" s="44" t="s">
        <v>290</v>
      </c>
      <c r="B145" s="42">
        <v>402407</v>
      </c>
      <c r="C145" s="42">
        <v>1511179</v>
      </c>
      <c r="D145" s="42">
        <v>1408683</v>
      </c>
      <c r="E145" s="43">
        <v>2231092</v>
      </c>
      <c r="F145" s="44" t="e">
        <f>NA()</f>
        <v>#N/A</v>
      </c>
      <c r="G145" s="44" t="e">
        <f>NA()</f>
        <v>#N/A</v>
      </c>
      <c r="H145" s="44" t="e">
        <f>NA()</f>
        <v>#N/A</v>
      </c>
      <c r="I145" s="44" t="e">
        <f>NA()</f>
        <v>#N/A</v>
      </c>
      <c r="J145" s="44" t="e">
        <f>NA()</f>
        <v>#N/A</v>
      </c>
      <c r="K145" s="44" t="e">
        <f>NA()</f>
        <v>#N/A</v>
      </c>
      <c r="L145" s="44" t="e">
        <f>NA()</f>
        <v>#N/A</v>
      </c>
      <c r="M145" s="44" t="e">
        <f>NA()</f>
        <v>#N/A</v>
      </c>
      <c r="N145" s="44"/>
      <c r="O145" s="44"/>
      <c r="P145" s="44"/>
      <c r="Q145" s="44"/>
      <c r="T145" s="39">
        <v>1.9020000000000001</v>
      </c>
      <c r="U145" s="27">
        <v>1.9790000000000001</v>
      </c>
      <c r="V145" s="44">
        <v>0.7</v>
      </c>
      <c r="W145" s="41">
        <v>0.61399999999999999</v>
      </c>
      <c r="X145" s="11">
        <v>0.75700000000000001</v>
      </c>
    </row>
    <row r="146" spans="1:24" x14ac:dyDescent="0.25">
      <c r="A146" s="44" t="s">
        <v>291</v>
      </c>
      <c r="B146" s="42">
        <v>404477</v>
      </c>
      <c r="C146" s="42">
        <v>1517033</v>
      </c>
      <c r="D146" s="42">
        <v>1427561</v>
      </c>
      <c r="E146" s="43">
        <v>2218295</v>
      </c>
      <c r="F146" s="44" t="e">
        <f>NA()</f>
        <v>#N/A</v>
      </c>
      <c r="G146" s="44" t="e">
        <f>NA()</f>
        <v>#N/A</v>
      </c>
      <c r="H146" s="44" t="e">
        <f>NA()</f>
        <v>#N/A</v>
      </c>
      <c r="I146" s="44" t="e">
        <f>NA()</f>
        <v>#N/A</v>
      </c>
      <c r="J146" s="44" t="e">
        <f>NA()</f>
        <v>#N/A</v>
      </c>
      <c r="K146" s="44" t="e">
        <f>NA()</f>
        <v>#N/A</v>
      </c>
      <c r="L146" s="44" t="e">
        <f>NA()</f>
        <v>#N/A</v>
      </c>
      <c r="M146" s="44" t="e">
        <f>NA()</f>
        <v>#N/A</v>
      </c>
      <c r="N146" s="44"/>
      <c r="O146" s="44"/>
      <c r="P146" s="44"/>
      <c r="Q146" s="44"/>
      <c r="T146" s="39">
        <v>2.1539999999999999</v>
      </c>
      <c r="U146" s="27">
        <v>1.915</v>
      </c>
      <c r="V146" s="44">
        <v>1.071</v>
      </c>
      <c r="W146" s="41">
        <v>1.0309999999999999</v>
      </c>
      <c r="X146" s="11">
        <v>1.159</v>
      </c>
    </row>
    <row r="147" spans="1:24" x14ac:dyDescent="0.25">
      <c r="A147" s="44" t="s">
        <v>292</v>
      </c>
      <c r="B147" s="42">
        <v>405159</v>
      </c>
      <c r="C147" s="42">
        <v>1514531</v>
      </c>
      <c r="D147" s="42">
        <v>1416840</v>
      </c>
      <c r="E147" s="43">
        <v>2215333</v>
      </c>
      <c r="F147" s="44">
        <v>179785.21</v>
      </c>
      <c r="G147" s="44">
        <v>328153.8</v>
      </c>
      <c r="H147" s="44">
        <v>390651.4</v>
      </c>
      <c r="I147" s="44">
        <v>549012.43000000005</v>
      </c>
      <c r="J147" s="44">
        <v>378883</v>
      </c>
      <c r="K147" s="44">
        <v>1360325</v>
      </c>
      <c r="L147" s="44">
        <v>898237</v>
      </c>
      <c r="M147" s="44">
        <v>1256947</v>
      </c>
      <c r="N147" s="44"/>
      <c r="O147" s="44"/>
      <c r="P147" s="44"/>
      <c r="Q147" s="44"/>
      <c r="T147" s="39">
        <v>1.95</v>
      </c>
      <c r="U147" s="27">
        <v>1.885</v>
      </c>
      <c r="V147" s="44">
        <v>1.1759999999999999</v>
      </c>
      <c r="W147" s="41">
        <v>1.1060000000000001</v>
      </c>
      <c r="X147" s="11">
        <v>1.2295</v>
      </c>
    </row>
    <row r="148" spans="1:24" x14ac:dyDescent="0.25">
      <c r="A148" s="44" t="s">
        <v>293</v>
      </c>
      <c r="B148" s="42">
        <v>406358</v>
      </c>
      <c r="C148" s="42">
        <v>1528698</v>
      </c>
      <c r="D148" s="42">
        <v>1450480</v>
      </c>
      <c r="E148" s="43">
        <v>2230776</v>
      </c>
      <c r="F148" s="44" t="e">
        <f>NA()</f>
        <v>#N/A</v>
      </c>
      <c r="G148" s="44" t="e">
        <f>NA()</f>
        <v>#N/A</v>
      </c>
      <c r="H148" s="44" t="e">
        <f>NA()</f>
        <v>#N/A</v>
      </c>
      <c r="I148" s="44" t="e">
        <f>NA()</f>
        <v>#N/A</v>
      </c>
      <c r="J148" s="44" t="e">
        <f>NA()</f>
        <v>#N/A</v>
      </c>
      <c r="K148" s="44" t="e">
        <f>NA()</f>
        <v>#N/A</v>
      </c>
      <c r="L148" s="44" t="e">
        <f>NA()</f>
        <v>#N/A</v>
      </c>
      <c r="M148" s="44" t="e">
        <f>NA()</f>
        <v>#N/A</v>
      </c>
      <c r="N148" s="44"/>
      <c r="O148" s="44"/>
      <c r="P148" s="44"/>
      <c r="Q148" s="44"/>
      <c r="T148" s="39">
        <v>1.875</v>
      </c>
      <c r="U148" s="27">
        <v>1.8919999999999999</v>
      </c>
      <c r="V148" s="44">
        <v>1.363</v>
      </c>
      <c r="W148" s="41">
        <v>1.304</v>
      </c>
      <c r="X148" s="11">
        <v>1.464</v>
      </c>
    </row>
    <row r="149" spans="1:24" x14ac:dyDescent="0.25">
      <c r="A149" s="44" t="s">
        <v>294</v>
      </c>
      <c r="B149" s="42">
        <v>402401</v>
      </c>
      <c r="C149" s="42">
        <v>1543224</v>
      </c>
      <c r="D149" s="42">
        <v>1462805</v>
      </c>
      <c r="E149" s="43">
        <v>2242983</v>
      </c>
      <c r="F149" s="44" t="e">
        <f>NA()</f>
        <v>#N/A</v>
      </c>
      <c r="G149" s="44" t="e">
        <f>NA()</f>
        <v>#N/A</v>
      </c>
      <c r="H149" s="44" t="e">
        <f>NA()</f>
        <v>#N/A</v>
      </c>
      <c r="I149" s="44" t="e">
        <f>NA()</f>
        <v>#N/A</v>
      </c>
      <c r="J149" s="44" t="e">
        <f>NA()</f>
        <v>#N/A</v>
      </c>
      <c r="K149" s="44" t="e">
        <f>NA()</f>
        <v>#N/A</v>
      </c>
      <c r="L149" s="44" t="e">
        <f>NA()</f>
        <v>#N/A</v>
      </c>
      <c r="M149" s="44" t="e">
        <f>NA()</f>
        <v>#N/A</v>
      </c>
      <c r="N149" s="44"/>
      <c r="O149" s="44"/>
      <c r="P149" s="44"/>
      <c r="Q149" s="44"/>
      <c r="T149" s="39">
        <v>1.95</v>
      </c>
      <c r="U149" s="27">
        <v>2.1040000000000001</v>
      </c>
      <c r="V149" s="44">
        <v>1.456</v>
      </c>
      <c r="W149" s="41">
        <v>1.419</v>
      </c>
      <c r="X149" s="11">
        <v>1.5840000000000001</v>
      </c>
    </row>
    <row r="150" spans="1:24" x14ac:dyDescent="0.25">
      <c r="A150" s="44" t="s">
        <v>295</v>
      </c>
      <c r="B150" s="42">
        <v>414682</v>
      </c>
      <c r="C150" s="42">
        <v>1564117</v>
      </c>
      <c r="D150" s="42">
        <v>1475726</v>
      </c>
      <c r="E150" s="43">
        <v>2254878</v>
      </c>
      <c r="F150" s="44">
        <v>182310.44</v>
      </c>
      <c r="G150" s="44">
        <v>331524.36</v>
      </c>
      <c r="H150" s="44">
        <v>393380.35</v>
      </c>
      <c r="I150" s="44">
        <v>547179.68000000005</v>
      </c>
      <c r="J150" s="44">
        <v>379002</v>
      </c>
      <c r="K150" s="44">
        <v>1401857</v>
      </c>
      <c r="L150" s="44">
        <v>910414</v>
      </c>
      <c r="M150" s="44">
        <v>1279567</v>
      </c>
      <c r="N150" s="44"/>
      <c r="O150" s="44"/>
      <c r="P150" s="44"/>
      <c r="Q150" s="44"/>
      <c r="T150" s="39">
        <v>1.95</v>
      </c>
      <c r="U150" s="27">
        <v>2.1509999999999998</v>
      </c>
      <c r="V150" s="44">
        <v>1.3879999999999999</v>
      </c>
      <c r="W150" s="41">
        <v>1.3599999999999999</v>
      </c>
      <c r="X150" s="11">
        <v>1.4664999999999999</v>
      </c>
    </row>
    <row r="151" spans="1:24" x14ac:dyDescent="0.25">
      <c r="A151" s="44" t="s">
        <v>296</v>
      </c>
      <c r="B151" s="42">
        <v>415257</v>
      </c>
      <c r="C151" s="42">
        <v>1571505</v>
      </c>
      <c r="D151" s="42">
        <v>1469314</v>
      </c>
      <c r="E151" s="43">
        <v>2268403</v>
      </c>
      <c r="F151" s="44" t="e">
        <f>NA()</f>
        <v>#N/A</v>
      </c>
      <c r="G151" s="44" t="e">
        <f>NA()</f>
        <v>#N/A</v>
      </c>
      <c r="H151" s="44" t="e">
        <f>NA()</f>
        <v>#N/A</v>
      </c>
      <c r="I151" s="44" t="e">
        <f>NA()</f>
        <v>#N/A</v>
      </c>
      <c r="J151" s="44" t="e">
        <f>NA()</f>
        <v>#N/A</v>
      </c>
      <c r="K151" s="44" t="e">
        <f>NA()</f>
        <v>#N/A</v>
      </c>
      <c r="L151" s="44" t="e">
        <f>NA()</f>
        <v>#N/A</v>
      </c>
      <c r="M151" s="44" t="e">
        <f>NA()</f>
        <v>#N/A</v>
      </c>
      <c r="N151" s="44"/>
      <c r="O151" s="44"/>
      <c r="P151" s="44"/>
      <c r="Q151" s="44"/>
      <c r="T151" s="39">
        <v>2</v>
      </c>
      <c r="U151" s="27">
        <v>2.2999999999999998</v>
      </c>
      <c r="V151" s="44">
        <v>1.456</v>
      </c>
      <c r="W151" s="41">
        <v>1.4550000000000001</v>
      </c>
      <c r="X151" s="11">
        <v>1.5545</v>
      </c>
    </row>
    <row r="152" spans="1:24" x14ac:dyDescent="0.25">
      <c r="A152" s="44" t="s">
        <v>297</v>
      </c>
      <c r="B152" s="42">
        <v>418385</v>
      </c>
      <c r="C152" s="42">
        <v>1583915</v>
      </c>
      <c r="D152" s="42">
        <v>1494809</v>
      </c>
      <c r="E152" s="43">
        <v>2281605</v>
      </c>
      <c r="F152" s="44" t="e">
        <f>NA()</f>
        <v>#N/A</v>
      </c>
      <c r="G152" s="44" t="e">
        <f>NA()</f>
        <v>#N/A</v>
      </c>
      <c r="H152" s="44" t="e">
        <f>NA()</f>
        <v>#N/A</v>
      </c>
      <c r="I152" s="44" t="e">
        <f>NA()</f>
        <v>#N/A</v>
      </c>
      <c r="J152" s="44" t="e">
        <f>NA()</f>
        <v>#N/A</v>
      </c>
      <c r="K152" s="44" t="e">
        <f>NA()</f>
        <v>#N/A</v>
      </c>
      <c r="L152" s="44" t="e">
        <f>NA()</f>
        <v>#N/A</v>
      </c>
      <c r="M152" s="44" t="e">
        <f>NA()</f>
        <v>#N/A</v>
      </c>
      <c r="N152" s="44"/>
      <c r="O152" s="44"/>
      <c r="P152" s="44"/>
      <c r="Q152" s="44"/>
      <c r="T152" s="39">
        <v>2.2000000000000002</v>
      </c>
      <c r="U152" s="27">
        <v>3.1040000000000001</v>
      </c>
      <c r="V152" s="44">
        <v>1.246</v>
      </c>
      <c r="W152" s="41">
        <v>1.1379999999999999</v>
      </c>
      <c r="X152" s="11">
        <v>1.3174999999999999</v>
      </c>
    </row>
    <row r="153" spans="1:24" x14ac:dyDescent="0.25">
      <c r="A153" s="44" t="s">
        <v>298</v>
      </c>
      <c r="B153" s="42">
        <v>422153</v>
      </c>
      <c r="C153" s="42">
        <v>1598906</v>
      </c>
      <c r="D153" s="42">
        <v>1509502</v>
      </c>
      <c r="E153" s="43">
        <v>2291074</v>
      </c>
      <c r="F153" s="44">
        <v>185925.62</v>
      </c>
      <c r="G153" s="44">
        <v>334319.63</v>
      </c>
      <c r="H153" s="44">
        <v>397209.94</v>
      </c>
      <c r="I153" s="44">
        <v>550811.6</v>
      </c>
      <c r="J153" s="44">
        <v>383191</v>
      </c>
      <c r="K153" s="44">
        <v>1407417</v>
      </c>
      <c r="L153" s="44">
        <v>937398</v>
      </c>
      <c r="M153" s="44">
        <v>1281588</v>
      </c>
      <c r="N153" s="44"/>
      <c r="O153" s="44"/>
      <c r="P153" s="44"/>
      <c r="Q153" s="44"/>
      <c r="T153" s="39">
        <v>3.278</v>
      </c>
      <c r="U153" s="27">
        <v>2.8650000000000002</v>
      </c>
      <c r="V153" s="44">
        <v>0.82399999999999995</v>
      </c>
      <c r="W153" s="41">
        <v>0.64400000000000002</v>
      </c>
      <c r="X153" s="11">
        <v>0.83399999999999996</v>
      </c>
    </row>
    <row r="154" spans="1:24" x14ac:dyDescent="0.25">
      <c r="A154" s="44" t="s">
        <v>299</v>
      </c>
      <c r="B154" s="42">
        <v>419230</v>
      </c>
      <c r="C154" s="42">
        <v>1605560</v>
      </c>
      <c r="D154" s="42">
        <v>1503867</v>
      </c>
      <c r="E154" s="43">
        <v>2303523</v>
      </c>
      <c r="F154" s="44" t="e">
        <f>NA()</f>
        <v>#N/A</v>
      </c>
      <c r="G154" s="44" t="e">
        <f>NA()</f>
        <v>#N/A</v>
      </c>
      <c r="H154" s="44" t="e">
        <f>NA()</f>
        <v>#N/A</v>
      </c>
      <c r="I154" s="44" t="e">
        <f>NA()</f>
        <v>#N/A</v>
      </c>
      <c r="J154" s="44" t="e">
        <f>NA()</f>
        <v>#N/A</v>
      </c>
      <c r="K154" s="44" t="e">
        <f>NA()</f>
        <v>#N/A</v>
      </c>
      <c r="L154" s="44" t="e">
        <f>NA()</f>
        <v>#N/A</v>
      </c>
      <c r="M154" s="44" t="e">
        <f>NA()</f>
        <v>#N/A</v>
      </c>
      <c r="N154" s="44"/>
      <c r="O154" s="44"/>
      <c r="P154" s="44"/>
      <c r="Q154" s="44"/>
      <c r="T154" s="39">
        <v>3.5449999999999999</v>
      </c>
      <c r="U154" s="27">
        <v>3.5779999999999998</v>
      </c>
      <c r="V154" s="44">
        <v>0.64200000000000002</v>
      </c>
      <c r="W154" s="41">
        <v>0.39500000000000002</v>
      </c>
      <c r="X154" s="11">
        <v>0.66100000000000003</v>
      </c>
    </row>
    <row r="155" spans="1:24" x14ac:dyDescent="0.25">
      <c r="A155" s="44" t="s">
        <v>300</v>
      </c>
      <c r="B155" s="42">
        <v>419078</v>
      </c>
      <c r="C155" s="42">
        <v>1605662</v>
      </c>
      <c r="D155" s="42">
        <v>1499143</v>
      </c>
      <c r="E155" s="43">
        <v>2308547</v>
      </c>
      <c r="F155" s="44" t="e">
        <f>NA()</f>
        <v>#N/A</v>
      </c>
      <c r="G155" s="44" t="e">
        <f>NA()</f>
        <v>#N/A</v>
      </c>
      <c r="H155" s="44" t="e">
        <f>NA()</f>
        <v>#N/A</v>
      </c>
      <c r="I155" s="44" t="e">
        <f>NA()</f>
        <v>#N/A</v>
      </c>
      <c r="J155" s="44" t="e">
        <f>NA()</f>
        <v>#N/A</v>
      </c>
      <c r="K155" s="44" t="e">
        <f>NA()</f>
        <v>#N/A</v>
      </c>
      <c r="L155" s="44" t="e">
        <f>NA()</f>
        <v>#N/A</v>
      </c>
      <c r="M155" s="44" t="e">
        <f>NA()</f>
        <v>#N/A</v>
      </c>
      <c r="N155" s="44"/>
      <c r="O155" s="44"/>
      <c r="P155" s="44"/>
      <c r="Q155" s="44"/>
      <c r="T155" s="39">
        <v>4.0209999999999999</v>
      </c>
      <c r="U155" s="27">
        <v>4.5369999999999999</v>
      </c>
      <c r="V155" s="44">
        <v>0.88300000000000001</v>
      </c>
      <c r="W155" s="41">
        <v>0.41899999999999998</v>
      </c>
      <c r="X155" s="11">
        <v>0.64400000000000002</v>
      </c>
    </row>
    <row r="156" spans="1:24" x14ac:dyDescent="0.25">
      <c r="A156" s="44" t="s">
        <v>301</v>
      </c>
      <c r="B156" s="42">
        <v>429618</v>
      </c>
      <c r="C156" s="42">
        <v>1611267</v>
      </c>
      <c r="D156" s="42">
        <v>1499448</v>
      </c>
      <c r="E156" s="43">
        <v>2336265</v>
      </c>
      <c r="F156" s="44">
        <v>188963.81</v>
      </c>
      <c r="G156" s="44">
        <v>337993.36</v>
      </c>
      <c r="H156" s="44">
        <v>401427.19</v>
      </c>
      <c r="I156" s="44">
        <v>556159.52</v>
      </c>
      <c r="J156" s="44">
        <v>381131</v>
      </c>
      <c r="K156" s="44">
        <v>1412378</v>
      </c>
      <c r="L156" s="44">
        <v>941108</v>
      </c>
      <c r="M156" s="44">
        <v>1300607</v>
      </c>
      <c r="N156" s="44"/>
      <c r="O156" s="44"/>
      <c r="P156" s="44"/>
      <c r="Q156" s="44"/>
      <c r="T156" s="39">
        <v>5.117</v>
      </c>
      <c r="U156" s="27">
        <v>6.2130000000000001</v>
      </c>
      <c r="V156" s="44">
        <v>0.82599999999999996</v>
      </c>
      <c r="W156" s="41">
        <v>0.19400000000000001</v>
      </c>
      <c r="X156" s="11">
        <v>0.44850000000000001</v>
      </c>
    </row>
    <row r="157" spans="1:24" x14ac:dyDescent="0.25">
      <c r="A157" s="44" t="s">
        <v>302</v>
      </c>
      <c r="B157" s="42">
        <v>437756</v>
      </c>
      <c r="C157" s="42">
        <v>1620926</v>
      </c>
      <c r="D157" s="42">
        <v>1512815</v>
      </c>
      <c r="E157" s="43">
        <v>2330455</v>
      </c>
      <c r="F157" s="44" t="e">
        <f>NA()</f>
        <v>#N/A</v>
      </c>
      <c r="G157" s="44" t="e">
        <f>NA()</f>
        <v>#N/A</v>
      </c>
      <c r="H157" s="44" t="e">
        <f>NA()</f>
        <v>#N/A</v>
      </c>
      <c r="I157" s="44" t="e">
        <f>NA()</f>
        <v>#N/A</v>
      </c>
      <c r="J157" s="44" t="e">
        <f>NA()</f>
        <v>#N/A</v>
      </c>
      <c r="K157" s="44" t="e">
        <f>NA()</f>
        <v>#N/A</v>
      </c>
      <c r="L157" s="44" t="e">
        <f>NA()</f>
        <v>#N/A</v>
      </c>
      <c r="M157" s="44" t="e">
        <f>NA()</f>
        <v>#N/A</v>
      </c>
      <c r="N157" s="44"/>
      <c r="O157" s="44"/>
      <c r="P157" s="44"/>
      <c r="Q157" s="44"/>
      <c r="T157" s="39">
        <v>3.3140000000000001</v>
      </c>
      <c r="U157" s="27">
        <v>4.1970000000000001</v>
      </c>
      <c r="V157" s="44">
        <v>0.31900000000000001</v>
      </c>
      <c r="W157" s="41">
        <v>0.11600000000000001</v>
      </c>
      <c r="X157" s="11">
        <v>0.36899999999999999</v>
      </c>
    </row>
    <row r="158" spans="1:24" x14ac:dyDescent="0.25">
      <c r="A158" s="44" t="s">
        <v>303</v>
      </c>
      <c r="B158" s="42">
        <v>443686</v>
      </c>
      <c r="C158" s="42">
        <v>1628808</v>
      </c>
      <c r="D158" s="42">
        <v>1514148</v>
      </c>
      <c r="E158" s="43">
        <v>2350703</v>
      </c>
      <c r="F158" s="44" t="e">
        <f>NA()</f>
        <v>#N/A</v>
      </c>
      <c r="G158" s="44" t="e">
        <f>NA()</f>
        <v>#N/A</v>
      </c>
      <c r="H158" s="44" t="e">
        <f>NA()</f>
        <v>#N/A</v>
      </c>
      <c r="I158" s="44" t="e">
        <f>NA()</f>
        <v>#N/A</v>
      </c>
      <c r="J158" s="44" t="e">
        <f>NA()</f>
        <v>#N/A</v>
      </c>
      <c r="K158" s="44" t="e">
        <f>NA()</f>
        <v>#N/A</v>
      </c>
      <c r="L158" s="44" t="e">
        <f>NA()</f>
        <v>#N/A</v>
      </c>
      <c r="M158" s="44" t="e">
        <f>NA()</f>
        <v>#N/A</v>
      </c>
      <c r="N158" s="44"/>
      <c r="O158" s="44"/>
      <c r="P158" s="44"/>
      <c r="Q158" s="44"/>
      <c r="T158" s="39">
        <v>1.8439999999999999</v>
      </c>
      <c r="U158" s="27">
        <v>2.5019999999999998</v>
      </c>
      <c r="V158" s="44">
        <v>0.47299999999999998</v>
      </c>
      <c r="W158" s="41">
        <v>0.10100000000000001</v>
      </c>
      <c r="X158" s="11">
        <v>0.33800000000000002</v>
      </c>
    </row>
    <row r="159" spans="1:24" x14ac:dyDescent="0.25">
      <c r="A159" s="44" t="s">
        <v>304</v>
      </c>
      <c r="B159" s="42">
        <v>447497</v>
      </c>
      <c r="C159" s="42">
        <v>1583063</v>
      </c>
      <c r="D159" s="42">
        <v>1514231</v>
      </c>
      <c r="E159" s="43">
        <v>2309926</v>
      </c>
      <c r="F159" s="44">
        <v>192109.91</v>
      </c>
      <c r="G159" s="44">
        <v>341599.49</v>
      </c>
      <c r="H159" s="44">
        <v>402121.81</v>
      </c>
      <c r="I159" s="44">
        <v>554594.34</v>
      </c>
      <c r="J159" s="44">
        <v>384145</v>
      </c>
      <c r="K159" s="44">
        <v>1371673</v>
      </c>
      <c r="L159" s="44">
        <v>957720</v>
      </c>
      <c r="M159" s="44">
        <v>1309139</v>
      </c>
      <c r="N159" s="44"/>
      <c r="O159" s="44"/>
      <c r="P159" s="44"/>
      <c r="Q159" s="44"/>
      <c r="T159" s="39">
        <v>1.242</v>
      </c>
      <c r="U159" s="27">
        <v>1.3679999999999999</v>
      </c>
      <c r="V159" s="44">
        <v>0.33400000000000002</v>
      </c>
      <c r="W159" s="41">
        <v>0.123</v>
      </c>
      <c r="X159" s="11">
        <v>0.34799999999999998</v>
      </c>
    </row>
    <row r="160" spans="1:24" x14ac:dyDescent="0.25">
      <c r="A160" s="44" t="s">
        <v>305</v>
      </c>
      <c r="B160" s="42">
        <v>445727</v>
      </c>
      <c r="C160" s="42">
        <v>1597683</v>
      </c>
      <c r="D160" s="42">
        <v>1548750</v>
      </c>
      <c r="E160" s="43">
        <v>2326567</v>
      </c>
      <c r="F160" s="44" t="e">
        <f>NA()</f>
        <v>#N/A</v>
      </c>
      <c r="G160" s="44" t="e">
        <f>NA()</f>
        <v>#N/A</v>
      </c>
      <c r="H160" s="44" t="e">
        <f>NA()</f>
        <v>#N/A</v>
      </c>
      <c r="I160" s="44" t="e">
        <f>NA()</f>
        <v>#N/A</v>
      </c>
      <c r="J160" s="44" t="e">
        <f>NA()</f>
        <v>#N/A</v>
      </c>
      <c r="K160" s="44" t="e">
        <f>NA()</f>
        <v>#N/A</v>
      </c>
      <c r="L160" s="44" t="e">
        <f>NA()</f>
        <v>#N/A</v>
      </c>
      <c r="M160" s="44" t="e">
        <f>NA()</f>
        <v>#N/A</v>
      </c>
      <c r="N160" s="44"/>
      <c r="O160" s="44"/>
      <c r="P160" s="44"/>
      <c r="Q160" s="44"/>
      <c r="T160" s="39">
        <v>1.829</v>
      </c>
      <c r="U160" s="27">
        <v>1.788</v>
      </c>
      <c r="V160" s="44">
        <v>0.28299999999999997</v>
      </c>
      <c r="W160" s="41">
        <v>0.13100000000000001</v>
      </c>
      <c r="X160" s="11">
        <v>0.372</v>
      </c>
    </row>
    <row r="161" spans="1:24" x14ac:dyDescent="0.25">
      <c r="A161" s="44" t="s">
        <v>306</v>
      </c>
      <c r="B161" s="42">
        <v>448916</v>
      </c>
      <c r="C161" s="42">
        <v>1609157</v>
      </c>
      <c r="D161" s="42">
        <v>1566022</v>
      </c>
      <c r="E161" s="43">
        <v>2346665</v>
      </c>
      <c r="F161" s="44" t="e">
        <f>NA()</f>
        <v>#N/A</v>
      </c>
      <c r="G161" s="44" t="e">
        <f>NA()</f>
        <v>#N/A</v>
      </c>
      <c r="H161" s="44" t="e">
        <f>NA()</f>
        <v>#N/A</v>
      </c>
      <c r="I161" s="44" t="e">
        <f>NA()</f>
        <v>#N/A</v>
      </c>
      <c r="J161" s="44" t="e">
        <f>NA()</f>
        <v>#N/A</v>
      </c>
      <c r="K161" s="44" t="e">
        <f>NA()</f>
        <v>#N/A</v>
      </c>
      <c r="L161" s="44" t="e">
        <f>NA()</f>
        <v>#N/A</v>
      </c>
      <c r="M161" s="44" t="e">
        <f>NA()</f>
        <v>#N/A</v>
      </c>
      <c r="N161" s="44"/>
      <c r="O161" s="44"/>
      <c r="P161" s="44"/>
      <c r="Q161" s="44"/>
      <c r="T161" s="39">
        <v>2.7010000000000001</v>
      </c>
      <c r="U161" s="27">
        <v>2.2690000000000001</v>
      </c>
      <c r="V161" s="44">
        <v>0.23400000000000001</v>
      </c>
      <c r="W161" s="41">
        <v>0.04</v>
      </c>
      <c r="X161" s="11">
        <v>0.28299999999999997</v>
      </c>
    </row>
    <row r="162" spans="1:24" x14ac:dyDescent="0.25">
      <c r="A162" s="44" t="s">
        <v>307</v>
      </c>
      <c r="B162" s="42">
        <v>462657</v>
      </c>
      <c r="C162" s="42">
        <v>1624775</v>
      </c>
      <c r="D162" s="42">
        <v>1584775</v>
      </c>
      <c r="E162" s="43">
        <v>2360263</v>
      </c>
      <c r="F162" s="44">
        <v>195900.48</v>
      </c>
      <c r="G162" s="44">
        <v>343085.7</v>
      </c>
      <c r="H162" s="44">
        <v>404342.18</v>
      </c>
      <c r="I162" s="44">
        <v>551157.97</v>
      </c>
      <c r="J162" s="44">
        <v>381976</v>
      </c>
      <c r="K162" s="44">
        <v>1412297</v>
      </c>
      <c r="L162" s="44">
        <v>989343</v>
      </c>
      <c r="M162" s="44">
        <v>1343905</v>
      </c>
      <c r="N162" s="44"/>
      <c r="O162" s="44"/>
      <c r="P162" s="44"/>
      <c r="Q162" s="44"/>
      <c r="T162" s="39">
        <v>4.37</v>
      </c>
      <c r="U162" s="27">
        <v>3.5709999999999997</v>
      </c>
      <c r="V162" s="44">
        <v>0.186</v>
      </c>
      <c r="W162" s="41">
        <v>1.4E-2</v>
      </c>
      <c r="X162" s="11">
        <v>0.23250000000000001</v>
      </c>
    </row>
    <row r="163" spans="1:24" x14ac:dyDescent="0.25">
      <c r="A163" s="44" t="s">
        <v>308</v>
      </c>
      <c r="B163" s="42">
        <v>472417</v>
      </c>
      <c r="C163" s="42">
        <v>1639090</v>
      </c>
      <c r="D163" s="42">
        <v>1596671</v>
      </c>
      <c r="E163" s="43">
        <v>2366402</v>
      </c>
      <c r="F163" s="44" t="e">
        <f>NA()</f>
        <v>#N/A</v>
      </c>
      <c r="G163" s="44" t="e">
        <f>NA()</f>
        <v>#N/A</v>
      </c>
      <c r="H163" s="44" t="e">
        <f>NA()</f>
        <v>#N/A</v>
      </c>
      <c r="I163" s="44" t="e">
        <f>NA()</f>
        <v>#N/A</v>
      </c>
      <c r="J163" s="44" t="e">
        <f>NA()</f>
        <v>#N/A</v>
      </c>
      <c r="K163" s="44" t="e">
        <f>NA()</f>
        <v>#N/A</v>
      </c>
      <c r="L163" s="44" t="e">
        <f>NA()</f>
        <v>#N/A</v>
      </c>
      <c r="M163" s="44" t="e">
        <f>NA()</f>
        <v>#N/A</v>
      </c>
      <c r="N163" s="44"/>
      <c r="O163" s="44"/>
      <c r="P163" s="44"/>
      <c r="Q163" s="44"/>
      <c r="T163" s="39">
        <v>4.359</v>
      </c>
      <c r="U163" s="27">
        <v>3.181</v>
      </c>
      <c r="V163" s="44">
        <v>0.19800000000000001</v>
      </c>
      <c r="W163" s="41">
        <v>8.1000000000000003E-2</v>
      </c>
      <c r="X163" s="11">
        <v>0.20499999999999999</v>
      </c>
    </row>
    <row r="164" spans="1:24" x14ac:dyDescent="0.25">
      <c r="A164" s="44" t="s">
        <v>309</v>
      </c>
      <c r="B164" s="42">
        <v>471365</v>
      </c>
      <c r="C164" s="42">
        <v>1646633</v>
      </c>
      <c r="D164" s="42">
        <v>1623390</v>
      </c>
      <c r="E164" s="43">
        <v>2374942</v>
      </c>
      <c r="F164" s="44" t="e">
        <f>NA()</f>
        <v>#N/A</v>
      </c>
      <c r="G164" s="44" t="e">
        <f>NA()</f>
        <v>#N/A</v>
      </c>
      <c r="H164" s="44" t="e">
        <f>NA()</f>
        <v>#N/A</v>
      </c>
      <c r="I164" s="44" t="e">
        <f>NA()</f>
        <v>#N/A</v>
      </c>
      <c r="J164" s="44" t="e">
        <f>NA()</f>
        <v>#N/A</v>
      </c>
      <c r="K164" s="44" t="e">
        <f>NA()</f>
        <v>#N/A</v>
      </c>
      <c r="L164" s="44" t="e">
        <f>NA()</f>
        <v>#N/A</v>
      </c>
      <c r="M164" s="44" t="e">
        <f>NA()</f>
        <v>#N/A</v>
      </c>
      <c r="N164" s="44"/>
      <c r="O164" s="44"/>
      <c r="P164" s="44"/>
      <c r="Q164" s="44"/>
      <c r="T164" s="39">
        <v>3.875</v>
      </c>
      <c r="U164" s="27">
        <v>2.8940000000000001</v>
      </c>
      <c r="V164" s="44">
        <v>1.7000000000000001E-2</v>
      </c>
      <c r="W164" s="41">
        <v>0.09</v>
      </c>
      <c r="X164" s="11">
        <v>4.2000000000000003E-2</v>
      </c>
    </row>
    <row r="165" spans="1:24" x14ac:dyDescent="0.25">
      <c r="A165" s="44" t="s">
        <v>310</v>
      </c>
      <c r="B165" s="42">
        <v>480981</v>
      </c>
      <c r="C165" s="42">
        <v>1647647</v>
      </c>
      <c r="D165" s="42">
        <v>1631807</v>
      </c>
      <c r="E165" s="43">
        <v>2380610</v>
      </c>
      <c r="F165" s="44">
        <v>198965.77</v>
      </c>
      <c r="G165" s="44">
        <v>345023.74</v>
      </c>
      <c r="H165" s="44">
        <v>404563.6</v>
      </c>
      <c r="I165" s="44">
        <v>551058.81000000006</v>
      </c>
      <c r="J165" s="44">
        <v>389134</v>
      </c>
      <c r="K165" s="44">
        <v>1422999</v>
      </c>
      <c r="L165" s="44">
        <v>1029082</v>
      </c>
      <c r="M165" s="44">
        <v>1359365</v>
      </c>
      <c r="N165" s="44"/>
      <c r="O165" s="44"/>
      <c r="P165" s="44"/>
      <c r="Q165" s="44"/>
      <c r="T165" s="39">
        <v>2.9859999999999998</v>
      </c>
      <c r="U165" s="27">
        <v>2.0819999999999999</v>
      </c>
      <c r="V165" s="44">
        <v>3.3000000000000002E-2</v>
      </c>
      <c r="W165" s="41">
        <v>1.4999999999999999E-2</v>
      </c>
      <c r="X165" s="11">
        <v>5.6000000000000001E-2</v>
      </c>
    </row>
    <row r="166" spans="1:24" x14ac:dyDescent="0.25">
      <c r="A166" s="44" t="s">
        <v>311</v>
      </c>
      <c r="B166" s="42">
        <v>483211</v>
      </c>
      <c r="C166" s="42">
        <v>1645558</v>
      </c>
      <c r="D166" s="42">
        <v>1631925</v>
      </c>
      <c r="E166" s="43">
        <v>2393557</v>
      </c>
      <c r="F166" s="44" t="e">
        <f>NA()</f>
        <v>#N/A</v>
      </c>
      <c r="G166" s="44" t="e">
        <f>NA()</f>
        <v>#N/A</v>
      </c>
      <c r="H166" s="44" t="e">
        <f>NA()</f>
        <v>#N/A</v>
      </c>
      <c r="I166" s="44" t="e">
        <f>NA()</f>
        <v>#N/A</v>
      </c>
      <c r="J166" s="44" t="e">
        <f>NA()</f>
        <v>#N/A</v>
      </c>
      <c r="K166" s="44" t="e">
        <f>NA()</f>
        <v>#N/A</v>
      </c>
      <c r="L166" s="44" t="e">
        <f>NA()</f>
        <v>#N/A</v>
      </c>
      <c r="M166" s="44" t="e">
        <f>NA()</f>
        <v>#N/A</v>
      </c>
      <c r="N166" s="44"/>
      <c r="O166" s="44"/>
      <c r="P166" s="44"/>
      <c r="Q166" s="44"/>
      <c r="T166" s="39">
        <v>2.8340000000000001</v>
      </c>
      <c r="U166" s="27">
        <v>1.8919999999999999</v>
      </c>
      <c r="V166" s="44">
        <v>0.04</v>
      </c>
      <c r="W166" s="41">
        <v>0.01</v>
      </c>
      <c r="X166" s="11">
        <v>7.0000000000000007E-2</v>
      </c>
    </row>
    <row r="167" spans="1:24" x14ac:dyDescent="0.25">
      <c r="A167" s="44" t="s">
        <v>312</v>
      </c>
      <c r="B167" s="42">
        <v>478853</v>
      </c>
      <c r="C167" s="42">
        <v>1648865</v>
      </c>
      <c r="D167" s="42">
        <v>1637067</v>
      </c>
      <c r="E167" s="43">
        <v>2389074</v>
      </c>
      <c r="F167" s="44" t="e">
        <f>NA()</f>
        <v>#N/A</v>
      </c>
      <c r="G167" s="44" t="e">
        <f>NA()</f>
        <v>#N/A</v>
      </c>
      <c r="H167" s="44" t="e">
        <f>NA()</f>
        <v>#N/A</v>
      </c>
      <c r="I167" s="44" t="e">
        <f>NA()</f>
        <v>#N/A</v>
      </c>
      <c r="J167" s="44" t="e">
        <f>NA()</f>
        <v>#N/A</v>
      </c>
      <c r="K167" s="44" t="e">
        <f>NA()</f>
        <v>#N/A</v>
      </c>
      <c r="L167" s="44" t="e">
        <f>NA()</f>
        <v>#N/A</v>
      </c>
      <c r="M167" s="44" t="e">
        <f>NA()</f>
        <v>#N/A</v>
      </c>
      <c r="N167" s="44"/>
      <c r="O167" s="44"/>
      <c r="P167" s="44"/>
      <c r="Q167" s="44"/>
      <c r="T167" s="39">
        <v>2.5609999999999999</v>
      </c>
      <c r="U167" s="27">
        <v>1.738</v>
      </c>
      <c r="V167" s="44">
        <v>4.2000000000000003E-2</v>
      </c>
      <c r="W167" s="41">
        <v>0.01</v>
      </c>
      <c r="X167" s="11">
        <v>8.4500000000000006E-2</v>
      </c>
    </row>
    <row r="168" spans="1:24" x14ac:dyDescent="0.25">
      <c r="A168" s="44" t="s">
        <v>313</v>
      </c>
      <c r="B168" s="42">
        <v>490263</v>
      </c>
      <c r="C168" s="42">
        <v>1668656</v>
      </c>
      <c r="D168" s="42">
        <v>1650142</v>
      </c>
      <c r="E168" s="43">
        <v>2392530</v>
      </c>
      <c r="F168" s="44">
        <v>202477.04</v>
      </c>
      <c r="G168" s="44">
        <v>349818.46</v>
      </c>
      <c r="H168" s="44">
        <v>411289.91</v>
      </c>
      <c r="I168" s="44">
        <v>558998.54</v>
      </c>
      <c r="J168" s="44">
        <v>382788</v>
      </c>
      <c r="K168" s="44">
        <v>1443275</v>
      </c>
      <c r="L168" s="44">
        <v>1044851</v>
      </c>
      <c r="M168" s="44">
        <v>1379781</v>
      </c>
      <c r="N168" s="44"/>
      <c r="O168" s="44"/>
      <c r="P168" s="44"/>
      <c r="Q168" s="44"/>
      <c r="T168" s="39">
        <v>2.3010000000000002</v>
      </c>
      <c r="U168" s="27">
        <v>1.387</v>
      </c>
      <c r="V168" s="44">
        <v>3.1E-2</v>
      </c>
      <c r="W168" s="41">
        <v>1.4999999999999999E-2</v>
      </c>
      <c r="X168" s="11">
        <v>4.5999999999999999E-2</v>
      </c>
    </row>
    <row r="169" spans="1:24" x14ac:dyDescent="0.25">
      <c r="A169" s="44" t="s">
        <v>314</v>
      </c>
      <c r="B169" s="42">
        <v>500966</v>
      </c>
      <c r="C169" s="42">
        <v>1664365</v>
      </c>
      <c r="D169" s="42">
        <v>1651931</v>
      </c>
      <c r="E169" s="43">
        <v>2418338</v>
      </c>
      <c r="F169" s="44" t="e">
        <f>NA()</f>
        <v>#N/A</v>
      </c>
      <c r="G169" s="44" t="e">
        <f>NA()</f>
        <v>#N/A</v>
      </c>
      <c r="H169" s="44" t="e">
        <f>NA()</f>
        <v>#N/A</v>
      </c>
      <c r="I169" s="44" t="e">
        <f>NA()</f>
        <v>#N/A</v>
      </c>
      <c r="J169" s="44" t="e">
        <f>NA()</f>
        <v>#N/A</v>
      </c>
      <c r="K169" s="44" t="e">
        <f>NA()</f>
        <v>#N/A</v>
      </c>
      <c r="L169" s="44" t="e">
        <f>NA()</f>
        <v>#N/A</v>
      </c>
      <c r="M169" s="44" t="e">
        <f>NA()</f>
        <v>#N/A</v>
      </c>
      <c r="N169" s="44"/>
      <c r="O169" s="44"/>
      <c r="P169" s="44"/>
      <c r="Q169" s="44"/>
      <c r="T169" s="39">
        <v>2.29</v>
      </c>
      <c r="U169" s="27">
        <v>1.4179999999999999</v>
      </c>
      <c r="V169" s="44">
        <v>5.2999999999999999E-2</v>
      </c>
      <c r="W169" s="41">
        <v>0.126</v>
      </c>
      <c r="X169" s="11">
        <v>0.05</v>
      </c>
    </row>
    <row r="170" spans="1:24" x14ac:dyDescent="0.25">
      <c r="A170" s="44" t="s">
        <v>315</v>
      </c>
      <c r="B170" s="42">
        <v>510735</v>
      </c>
      <c r="C170" s="42">
        <v>1679632</v>
      </c>
      <c r="D170" s="42">
        <v>1659750</v>
      </c>
      <c r="E170" s="43">
        <v>2429912</v>
      </c>
      <c r="F170" s="44" t="e">
        <f>NA()</f>
        <v>#N/A</v>
      </c>
      <c r="G170" s="44" t="e">
        <f>NA()</f>
        <v>#N/A</v>
      </c>
      <c r="H170" s="44" t="e">
        <f>NA()</f>
        <v>#N/A</v>
      </c>
      <c r="I170" s="44" t="e">
        <f>NA()</f>
        <v>#N/A</v>
      </c>
      <c r="J170" s="44" t="e">
        <f>NA()</f>
        <v>#N/A</v>
      </c>
      <c r="K170" s="44" t="e">
        <f>NA()</f>
        <v>#N/A</v>
      </c>
      <c r="L170" s="44" t="e">
        <f>NA()</f>
        <v>#N/A</v>
      </c>
      <c r="M170" s="44" t="e">
        <f>NA()</f>
        <v>#N/A</v>
      </c>
      <c r="N170" s="44"/>
      <c r="O170" s="44"/>
      <c r="P170" s="44"/>
      <c r="Q170" s="44"/>
      <c r="T170" s="39">
        <v>1.5049999999999999</v>
      </c>
      <c r="U170" s="27">
        <v>1.08</v>
      </c>
      <c r="V170" s="44">
        <v>0.20399999999999999</v>
      </c>
      <c r="W170" s="41">
        <v>0.152</v>
      </c>
      <c r="X170" s="11">
        <v>0.24</v>
      </c>
    </row>
    <row r="171" spans="1:24" x14ac:dyDescent="0.25">
      <c r="A171" s="44" t="s">
        <v>316</v>
      </c>
      <c r="B171" s="42">
        <v>521318</v>
      </c>
      <c r="C171" s="42">
        <v>1651844</v>
      </c>
      <c r="D171" s="42">
        <v>1644241</v>
      </c>
      <c r="E171" s="43">
        <v>2414018</v>
      </c>
      <c r="F171" s="44">
        <v>205976.48</v>
      </c>
      <c r="G171" s="44">
        <v>352343.3</v>
      </c>
      <c r="H171" s="44">
        <v>417125.21</v>
      </c>
      <c r="I171" s="44">
        <v>558767.56000000006</v>
      </c>
      <c r="J171" s="44">
        <v>382775</v>
      </c>
      <c r="K171" s="44">
        <v>1397454</v>
      </c>
      <c r="L171" s="44">
        <v>1051311</v>
      </c>
      <c r="M171" s="44">
        <v>1397938</v>
      </c>
      <c r="N171" s="44"/>
      <c r="O171" s="44"/>
      <c r="P171" s="44"/>
      <c r="Q171" s="44"/>
      <c r="T171" s="39">
        <v>1.48</v>
      </c>
      <c r="U171" s="27">
        <v>1.3320000000000001</v>
      </c>
      <c r="V171" s="44">
        <v>0.10100000000000001</v>
      </c>
      <c r="W171" s="41">
        <v>1.4999999999999999E-2</v>
      </c>
      <c r="X171" s="11">
        <v>0.08</v>
      </c>
    </row>
    <row r="172" spans="1:24" x14ac:dyDescent="0.25">
      <c r="A172" s="44" t="s">
        <v>317</v>
      </c>
      <c r="B172" s="42">
        <v>529237</v>
      </c>
      <c r="C172" s="42">
        <v>1674905</v>
      </c>
      <c r="D172" s="42">
        <v>1661353</v>
      </c>
      <c r="E172" s="43">
        <v>2435967</v>
      </c>
      <c r="F172" s="44" t="e">
        <f>NA()</f>
        <v>#N/A</v>
      </c>
      <c r="G172" s="44" t="e">
        <f>NA()</f>
        <v>#N/A</v>
      </c>
      <c r="H172" s="44" t="e">
        <f>NA()</f>
        <v>#N/A</v>
      </c>
      <c r="I172" s="44" t="e">
        <f>NA()</f>
        <v>#N/A</v>
      </c>
      <c r="J172" s="44" t="e">
        <f>NA()</f>
        <v>#N/A</v>
      </c>
      <c r="K172" s="44" t="e">
        <f>NA()</f>
        <v>#N/A</v>
      </c>
      <c r="L172" s="44" t="e">
        <f>NA()</f>
        <v>#N/A</v>
      </c>
      <c r="M172" s="44" t="e">
        <f>NA()</f>
        <v>#N/A</v>
      </c>
      <c r="N172" s="44"/>
      <c r="O172" s="44"/>
      <c r="P172" s="44"/>
      <c r="Q172" s="44"/>
      <c r="T172" s="39">
        <v>1.496</v>
      </c>
      <c r="U172" s="27">
        <v>1.286</v>
      </c>
      <c r="V172" s="44">
        <v>0.09</v>
      </c>
      <c r="W172" s="41">
        <v>1.9E-2</v>
      </c>
      <c r="X172" s="11">
        <v>9.1999999999999998E-2</v>
      </c>
    </row>
    <row r="173" spans="1:24" x14ac:dyDescent="0.25">
      <c r="A173" s="44" t="s">
        <v>318</v>
      </c>
      <c r="B173" s="42">
        <v>538817</v>
      </c>
      <c r="C173" s="42">
        <v>1691724</v>
      </c>
      <c r="D173" s="42">
        <v>1670777</v>
      </c>
      <c r="E173" s="43">
        <v>2460773</v>
      </c>
      <c r="F173" s="44" t="e">
        <f>NA()</f>
        <v>#N/A</v>
      </c>
      <c r="G173" s="44" t="e">
        <f>NA()</f>
        <v>#N/A</v>
      </c>
      <c r="H173" s="44" t="e">
        <f>NA()</f>
        <v>#N/A</v>
      </c>
      <c r="I173" s="44" t="e">
        <f>NA()</f>
        <v>#N/A</v>
      </c>
      <c r="J173" s="44" t="e">
        <f>NA()</f>
        <v>#N/A</v>
      </c>
      <c r="K173" s="44" t="e">
        <f>NA()</f>
        <v>#N/A</v>
      </c>
      <c r="L173" s="44" t="e">
        <f>NA()</f>
        <v>#N/A</v>
      </c>
      <c r="M173" s="44" t="e">
        <f>NA()</f>
        <v>#N/A</v>
      </c>
      <c r="N173" s="44"/>
      <c r="O173" s="44"/>
      <c r="P173" s="44"/>
      <c r="Q173" s="44"/>
      <c r="T173" s="39">
        <v>0.99399999999999999</v>
      </c>
      <c r="U173" s="27">
        <v>0.69599999999999995</v>
      </c>
      <c r="V173" s="44">
        <v>4.2999999999999997E-2</v>
      </c>
      <c r="W173" s="41">
        <v>1.2E-2</v>
      </c>
      <c r="X173" s="11">
        <v>7.9000000000000001E-2</v>
      </c>
    </row>
    <row r="174" spans="1:24" x14ac:dyDescent="0.25">
      <c r="A174" s="44" t="s">
        <v>319</v>
      </c>
      <c r="B174" s="42">
        <v>556901</v>
      </c>
      <c r="C174" s="42">
        <v>1705315</v>
      </c>
      <c r="D174" s="42">
        <v>1677423</v>
      </c>
      <c r="E174" s="43">
        <v>2475253</v>
      </c>
      <c r="F174" s="44">
        <v>209404.45</v>
      </c>
      <c r="G174" s="44">
        <v>355523.08</v>
      </c>
      <c r="H174" s="44">
        <v>422376.63</v>
      </c>
      <c r="I174" s="44">
        <v>565691.46</v>
      </c>
      <c r="J174" s="44">
        <v>388781</v>
      </c>
      <c r="K174" s="44">
        <v>1449908</v>
      </c>
      <c r="L174" s="44">
        <v>1072863</v>
      </c>
      <c r="M174" s="44">
        <v>1443012</v>
      </c>
      <c r="N174" s="44"/>
      <c r="O174" s="44"/>
      <c r="P174" s="44"/>
      <c r="Q174" s="44"/>
      <c r="T174" s="39">
        <v>1.1599999999999999</v>
      </c>
      <c r="U174" s="27">
        <v>0.82799999999999996</v>
      </c>
      <c r="V174" s="44">
        <v>7.3999999999999996E-2</v>
      </c>
      <c r="W174" s="41">
        <v>1.4E-2</v>
      </c>
      <c r="X174" s="11">
        <v>7.0000000000000007E-2</v>
      </c>
    </row>
    <row r="175" spans="1:24" x14ac:dyDescent="0.25">
      <c r="A175" s="44" t="s">
        <v>320</v>
      </c>
      <c r="B175" s="42">
        <v>562448</v>
      </c>
      <c r="C175" s="42">
        <v>1717515</v>
      </c>
      <c r="D175" s="42">
        <v>1682472</v>
      </c>
      <c r="E175" s="43">
        <v>2492042</v>
      </c>
      <c r="F175" s="44" t="e">
        <f>NA()</f>
        <v>#N/A</v>
      </c>
      <c r="G175" s="44" t="e">
        <f>NA()</f>
        <v>#N/A</v>
      </c>
      <c r="H175" s="44" t="e">
        <f>NA()</f>
        <v>#N/A</v>
      </c>
      <c r="I175" s="44" t="e">
        <f>NA()</f>
        <v>#N/A</v>
      </c>
      <c r="J175" s="44" t="e">
        <f>NA()</f>
        <v>#N/A</v>
      </c>
      <c r="K175" s="44" t="e">
        <f>NA()</f>
        <v>#N/A</v>
      </c>
      <c r="L175" s="44" t="e">
        <f>NA()</f>
        <v>#N/A</v>
      </c>
      <c r="M175" s="44" t="e">
        <f>NA()</f>
        <v>#N/A</v>
      </c>
      <c r="N175" s="44"/>
      <c r="O175" s="44"/>
      <c r="P175" s="44"/>
      <c r="Q175" s="44"/>
      <c r="T175" s="39">
        <v>1.5899999999999999</v>
      </c>
      <c r="U175" s="27">
        <v>1.258</v>
      </c>
      <c r="V175" s="44">
        <v>0.18099999999999999</v>
      </c>
      <c r="W175" s="41">
        <v>9.6000000000000002E-2</v>
      </c>
      <c r="X175" s="11">
        <v>0.16850000000000001</v>
      </c>
    </row>
    <row r="176" spans="1:24" x14ac:dyDescent="0.25">
      <c r="A176" s="44" t="s">
        <v>321</v>
      </c>
      <c r="B176" s="42">
        <v>564980</v>
      </c>
      <c r="C176" s="42">
        <v>1737424</v>
      </c>
      <c r="D176" s="42">
        <v>1696005</v>
      </c>
      <c r="E176" s="43">
        <v>2513204</v>
      </c>
      <c r="F176" s="44" t="e">
        <f>NA()</f>
        <v>#N/A</v>
      </c>
      <c r="G176" s="44" t="e">
        <f>NA()</f>
        <v>#N/A</v>
      </c>
      <c r="H176" s="44" t="e">
        <f>NA()</f>
        <v>#N/A</v>
      </c>
      <c r="I176" s="44" t="e">
        <f>NA()</f>
        <v>#N/A</v>
      </c>
      <c r="J176" s="44" t="e">
        <f>NA()</f>
        <v>#N/A</v>
      </c>
      <c r="K176" s="44" t="e">
        <f>NA()</f>
        <v>#N/A</v>
      </c>
      <c r="L176" s="44" t="e">
        <f>NA()</f>
        <v>#N/A</v>
      </c>
      <c r="M176" s="44" t="e">
        <f>NA()</f>
        <v>#N/A</v>
      </c>
      <c r="N176" s="44"/>
      <c r="O176" s="44"/>
      <c r="P176" s="44"/>
      <c r="Q176" s="44"/>
      <c r="T176" s="39">
        <v>1.242</v>
      </c>
      <c r="U176" s="27">
        <v>1.089</v>
      </c>
      <c r="V176" s="44">
        <v>0.159</v>
      </c>
      <c r="W176" s="41">
        <v>6.4000000000000001E-2</v>
      </c>
      <c r="X176" s="11">
        <v>0.14099999999999999</v>
      </c>
    </row>
    <row r="177" spans="1:24" x14ac:dyDescent="0.25">
      <c r="A177" s="44" t="s">
        <v>322</v>
      </c>
      <c r="B177" s="42">
        <v>582256</v>
      </c>
      <c r="C177" s="42">
        <v>1754014</v>
      </c>
      <c r="D177" s="42">
        <v>1710546</v>
      </c>
      <c r="E177" s="43">
        <v>2514424</v>
      </c>
      <c r="F177" s="44">
        <v>213144.68</v>
      </c>
      <c r="G177" s="44">
        <v>360146.61</v>
      </c>
      <c r="H177" s="44">
        <v>425870.95</v>
      </c>
      <c r="I177" s="44">
        <v>567571.44999999902</v>
      </c>
      <c r="J177" s="44">
        <v>390340</v>
      </c>
      <c r="K177" s="44">
        <v>1490337</v>
      </c>
      <c r="L177" s="44">
        <v>1107127</v>
      </c>
      <c r="M177" s="44">
        <v>1451353</v>
      </c>
      <c r="N177" s="44"/>
      <c r="O177" s="44"/>
      <c r="P177" s="44"/>
      <c r="Q177" s="44"/>
      <c r="T177" s="39">
        <v>1.3149999999999999</v>
      </c>
      <c r="U177" s="27">
        <v>1.212</v>
      </c>
      <c r="V177" s="44">
        <v>0.20499999999999999</v>
      </c>
      <c r="W177" s="41">
        <v>0.109</v>
      </c>
      <c r="X177" s="11">
        <v>0.17499999999999999</v>
      </c>
    </row>
    <row r="178" spans="1:24" x14ac:dyDescent="0.25">
      <c r="A178" s="44" t="s">
        <v>323</v>
      </c>
      <c r="B178" s="42">
        <v>594291</v>
      </c>
      <c r="C178" s="42">
        <v>1751241</v>
      </c>
      <c r="D178" s="42">
        <v>1713039</v>
      </c>
      <c r="E178" s="43">
        <v>2532432</v>
      </c>
      <c r="F178" s="44" t="e">
        <f>NA()</f>
        <v>#N/A</v>
      </c>
      <c r="G178" s="44" t="e">
        <f>NA()</f>
        <v>#N/A</v>
      </c>
      <c r="H178" s="44" t="e">
        <f>NA()</f>
        <v>#N/A</v>
      </c>
      <c r="I178" s="44" t="e">
        <f>NA()</f>
        <v>#N/A</v>
      </c>
      <c r="J178" s="44" t="e">
        <f>NA()</f>
        <v>#N/A</v>
      </c>
      <c r="K178" s="44" t="e">
        <f>NA()</f>
        <v>#N/A</v>
      </c>
      <c r="L178" s="44" t="e">
        <f>NA()</f>
        <v>#N/A</v>
      </c>
      <c r="M178" s="44" t="e">
        <f>NA()</f>
        <v>#N/A</v>
      </c>
      <c r="N178" s="44"/>
      <c r="O178" s="44"/>
      <c r="P178" s="44"/>
      <c r="Q178" s="44"/>
      <c r="T178" s="39">
        <v>1.141</v>
      </c>
      <c r="U178" s="27">
        <v>1.2130000000000001</v>
      </c>
      <c r="V178" s="44">
        <v>0.189</v>
      </c>
      <c r="W178" s="41">
        <v>0.10100000000000001</v>
      </c>
      <c r="X178" s="11">
        <v>0.152</v>
      </c>
    </row>
    <row r="179" spans="1:24" x14ac:dyDescent="0.25">
      <c r="A179" s="44" t="s">
        <v>324</v>
      </c>
      <c r="B179" s="42">
        <v>593456</v>
      </c>
      <c r="C179" s="42">
        <v>1754127</v>
      </c>
      <c r="D179" s="42">
        <v>1710792</v>
      </c>
      <c r="E179" s="43">
        <v>2543421</v>
      </c>
      <c r="F179" s="44" t="e">
        <f>NA()</f>
        <v>#N/A</v>
      </c>
      <c r="G179" s="44" t="e">
        <f>NA()</f>
        <v>#N/A</v>
      </c>
      <c r="H179" s="44" t="e">
        <f>NA()</f>
        <v>#N/A</v>
      </c>
      <c r="I179" s="44" t="e">
        <f>NA()</f>
        <v>#N/A</v>
      </c>
      <c r="J179" s="44" t="e">
        <f>NA()</f>
        <v>#N/A</v>
      </c>
      <c r="K179" s="44" t="e">
        <f>NA()</f>
        <v>#N/A</v>
      </c>
      <c r="L179" s="44" t="e">
        <f>NA()</f>
        <v>#N/A</v>
      </c>
      <c r="M179" s="44" t="e">
        <f>NA()</f>
        <v>#N/A</v>
      </c>
      <c r="N179" s="44"/>
      <c r="O179" s="44"/>
      <c r="P179" s="44"/>
      <c r="Q179" s="44"/>
      <c r="T179" s="39">
        <v>0.75900000000000001</v>
      </c>
      <c r="U179" s="27">
        <v>0.78600000000000003</v>
      </c>
      <c r="V179" s="44">
        <v>0.16500000000000001</v>
      </c>
      <c r="W179" s="41">
        <v>7.1999999999999995E-2</v>
      </c>
      <c r="X179" s="11">
        <v>0.13700000000000001</v>
      </c>
    </row>
    <row r="180" spans="1:24" x14ac:dyDescent="0.25">
      <c r="A180" s="44" t="s">
        <v>325</v>
      </c>
      <c r="B180" s="42">
        <v>606395</v>
      </c>
      <c r="C180" s="42">
        <v>1770128</v>
      </c>
      <c r="D180" s="42">
        <v>1717184</v>
      </c>
      <c r="E180" s="43">
        <v>2539472</v>
      </c>
      <c r="F180" s="44">
        <v>217408.1</v>
      </c>
      <c r="G180" s="44">
        <v>363911.75</v>
      </c>
      <c r="H180" s="44">
        <v>428693.05</v>
      </c>
      <c r="I180" s="44">
        <v>567305.43999999901</v>
      </c>
      <c r="J180" s="44">
        <v>386682</v>
      </c>
      <c r="K180" s="44">
        <v>1494957</v>
      </c>
      <c r="L180" s="44">
        <v>1112202</v>
      </c>
      <c r="M180" s="44">
        <v>1469161</v>
      </c>
      <c r="N180" s="44"/>
      <c r="O180" s="44"/>
      <c r="P180" s="44"/>
      <c r="Q180" s="44"/>
      <c r="T180" s="39">
        <v>0.80400000000000005</v>
      </c>
      <c r="U180" s="27">
        <v>0.746</v>
      </c>
      <c r="V180" s="44">
        <v>0.13800000000000001</v>
      </c>
      <c r="W180" s="41">
        <v>9.1999999999999998E-2</v>
      </c>
      <c r="X180" s="11">
        <v>0.11</v>
      </c>
    </row>
    <row r="181" spans="1:24" x14ac:dyDescent="0.25">
      <c r="A181" s="44" t="s">
        <v>326</v>
      </c>
      <c r="B181" s="42">
        <v>606080</v>
      </c>
      <c r="C181" s="42">
        <v>1773277</v>
      </c>
      <c r="D181" s="42">
        <v>1733362</v>
      </c>
      <c r="E181" s="43">
        <v>2542937</v>
      </c>
      <c r="F181" s="44" t="e">
        <f>NA()</f>
        <v>#N/A</v>
      </c>
      <c r="G181" s="44" t="e">
        <f>NA()</f>
        <v>#N/A</v>
      </c>
      <c r="H181" s="44" t="e">
        <f>NA()</f>
        <v>#N/A</v>
      </c>
      <c r="I181" s="44" t="e">
        <f>NA()</f>
        <v>#N/A</v>
      </c>
      <c r="J181" s="44" t="e">
        <f>NA()</f>
        <v>#N/A</v>
      </c>
      <c r="K181" s="44" t="e">
        <f>NA()</f>
        <v>#N/A</v>
      </c>
      <c r="L181" s="44" t="e">
        <f>NA()</f>
        <v>#N/A</v>
      </c>
      <c r="M181" s="44" t="e">
        <f>NA()</f>
        <v>#N/A</v>
      </c>
      <c r="N181" s="44"/>
      <c r="O181" s="44"/>
      <c r="P181" s="44"/>
      <c r="Q181" s="44"/>
      <c r="T181" s="39">
        <v>1.0149999999999999</v>
      </c>
      <c r="U181" s="27">
        <v>0.93300000000000005</v>
      </c>
      <c r="V181" s="44">
        <v>0.223</v>
      </c>
      <c r="W181" s="41">
        <v>0.186</v>
      </c>
      <c r="X181" s="11">
        <v>0.158</v>
      </c>
    </row>
    <row r="182" spans="1:24" x14ac:dyDescent="0.25">
      <c r="A182" s="44" t="s">
        <v>327</v>
      </c>
      <c r="B182" s="42">
        <v>629498</v>
      </c>
      <c r="C182" s="42">
        <v>1778625</v>
      </c>
      <c r="D182" s="42">
        <v>1749664</v>
      </c>
      <c r="E182" s="43">
        <v>2553112</v>
      </c>
      <c r="F182" s="44" t="e">
        <f>NA()</f>
        <v>#N/A</v>
      </c>
      <c r="G182" s="44" t="e">
        <f>NA()</f>
        <v>#N/A</v>
      </c>
      <c r="H182" s="44" t="e">
        <f>NA()</f>
        <v>#N/A</v>
      </c>
      <c r="I182" s="44" t="e">
        <f>NA()</f>
        <v>#N/A</v>
      </c>
      <c r="J182" s="44" t="e">
        <f>NA()</f>
        <v>#N/A</v>
      </c>
      <c r="K182" s="44" t="e">
        <f>NA()</f>
        <v>#N/A</v>
      </c>
      <c r="L182" s="44" t="e">
        <f>NA()</f>
        <v>#N/A</v>
      </c>
      <c r="M182" s="44" t="e">
        <f>NA()</f>
        <v>#N/A</v>
      </c>
      <c r="N182" s="44"/>
      <c r="O182" s="44"/>
      <c r="P182" s="44"/>
      <c r="Q182" s="44"/>
      <c r="T182" s="39">
        <v>0.72</v>
      </c>
      <c r="U182" s="27">
        <v>0.71099999999999997</v>
      </c>
      <c r="V182" s="44">
        <v>0.14799999999999999</v>
      </c>
      <c r="W182" s="41">
        <v>6.6000000000000003E-2</v>
      </c>
      <c r="X182" s="11">
        <v>0.10199999999999999</v>
      </c>
    </row>
    <row r="183" spans="1:24" x14ac:dyDescent="0.25">
      <c r="A183" s="44" t="s">
        <v>328</v>
      </c>
      <c r="B183" s="42">
        <v>650221</v>
      </c>
      <c r="C183" s="42">
        <v>1752952</v>
      </c>
      <c r="D183" s="42">
        <v>1751868</v>
      </c>
      <c r="E183" s="43">
        <v>2527691</v>
      </c>
      <c r="F183" s="44">
        <v>221480.45</v>
      </c>
      <c r="G183" s="44">
        <v>366840.14</v>
      </c>
      <c r="H183" s="44">
        <v>433660.88</v>
      </c>
      <c r="I183" s="44">
        <v>570118.12</v>
      </c>
      <c r="J183" s="44">
        <v>389888</v>
      </c>
      <c r="K183" s="44">
        <v>1449654</v>
      </c>
      <c r="L183" s="44">
        <v>1124468</v>
      </c>
      <c r="M183" s="44">
        <v>1469117</v>
      </c>
      <c r="N183" s="44"/>
      <c r="O183" s="44"/>
      <c r="P183" s="44"/>
      <c r="Q183" s="44"/>
      <c r="T183" s="39">
        <v>0.57999999999999996</v>
      </c>
      <c r="U183" s="27">
        <v>0.60199999999999998</v>
      </c>
      <c r="V183" s="44">
        <v>0.16800000000000001</v>
      </c>
      <c r="W183" s="41">
        <v>0.121</v>
      </c>
      <c r="X183" s="11">
        <v>0.12</v>
      </c>
    </row>
    <row r="184" spans="1:24" x14ac:dyDescent="0.25">
      <c r="A184" s="44" t="s">
        <v>329</v>
      </c>
      <c r="B184" s="42">
        <v>661342</v>
      </c>
      <c r="C184" s="42">
        <v>1778084</v>
      </c>
      <c r="D184" s="42">
        <v>1753687</v>
      </c>
      <c r="E184" s="43">
        <v>2543489</v>
      </c>
      <c r="F184" s="44" t="e">
        <f>NA()</f>
        <v>#N/A</v>
      </c>
      <c r="G184" s="44" t="e">
        <f>NA()</f>
        <v>#N/A</v>
      </c>
      <c r="H184" s="44" t="e">
        <f>NA()</f>
        <v>#N/A</v>
      </c>
      <c r="I184" s="44" t="e">
        <f>NA()</f>
        <v>#N/A</v>
      </c>
      <c r="J184" s="44" t="e">
        <f>NA()</f>
        <v>#N/A</v>
      </c>
      <c r="K184" s="44" t="e">
        <f>NA()</f>
        <v>#N/A</v>
      </c>
      <c r="L184" s="44" t="e">
        <f>NA()</f>
        <v>#N/A</v>
      </c>
      <c r="M184" s="44" t="e">
        <f>NA()</f>
        <v>#N/A</v>
      </c>
      <c r="N184" s="44"/>
      <c r="O184" s="44"/>
      <c r="P184" s="44"/>
      <c r="Q184" s="44"/>
      <c r="T184" s="39">
        <v>0.60499999999999998</v>
      </c>
      <c r="U184" s="27">
        <v>0.61899999999999999</v>
      </c>
      <c r="V184" s="44">
        <v>0.20499999999999999</v>
      </c>
      <c r="W184" s="41">
        <v>0.15</v>
      </c>
      <c r="X184" s="11">
        <v>0.14699999999999999</v>
      </c>
    </row>
    <row r="185" spans="1:24" x14ac:dyDescent="0.25">
      <c r="A185" s="44" t="s">
        <v>330</v>
      </c>
      <c r="B185" s="42">
        <v>677285</v>
      </c>
      <c r="C185" s="42">
        <v>1805398</v>
      </c>
      <c r="D185" s="42">
        <v>1789522</v>
      </c>
      <c r="E185" s="43">
        <v>2555421</v>
      </c>
      <c r="F185" s="44" t="e">
        <f>NA()</f>
        <v>#N/A</v>
      </c>
      <c r="G185" s="44" t="e">
        <f>NA()</f>
        <v>#N/A</v>
      </c>
      <c r="H185" s="44" t="e">
        <f>NA()</f>
        <v>#N/A</v>
      </c>
      <c r="I185" s="44" t="e">
        <f>NA()</f>
        <v>#N/A</v>
      </c>
      <c r="J185" s="44" t="e">
        <f>NA()</f>
        <v>#N/A</v>
      </c>
      <c r="K185" s="44" t="e">
        <f>NA()</f>
        <v>#N/A</v>
      </c>
      <c r="L185" s="44" t="e">
        <f>NA()</f>
        <v>#N/A</v>
      </c>
      <c r="M185" s="44" t="e">
        <f>NA()</f>
        <v>#N/A</v>
      </c>
      <c r="N185" s="44"/>
      <c r="O185" s="44"/>
      <c r="P185" s="44"/>
      <c r="Q185" s="44"/>
      <c r="T185" s="39">
        <v>0.57899999999999996</v>
      </c>
      <c r="U185" s="27">
        <v>0.623</v>
      </c>
      <c r="V185" s="44">
        <v>0.191</v>
      </c>
      <c r="W185" s="41">
        <v>0.157</v>
      </c>
      <c r="X185" s="11">
        <v>0.14000000000000001</v>
      </c>
    </row>
    <row r="186" spans="1:24" x14ac:dyDescent="0.25">
      <c r="A186" s="44" t="s">
        <v>331</v>
      </c>
      <c r="B186" s="42">
        <v>699151</v>
      </c>
      <c r="C186" s="42">
        <v>1820805</v>
      </c>
      <c r="D186" s="42">
        <v>1789234</v>
      </c>
      <c r="E186" s="43">
        <v>2564202</v>
      </c>
      <c r="F186" s="44">
        <v>225638.32</v>
      </c>
      <c r="G186" s="44">
        <v>367394.33</v>
      </c>
      <c r="H186" s="44">
        <v>436794.74</v>
      </c>
      <c r="I186" s="44">
        <v>565657.54</v>
      </c>
      <c r="J186" s="44">
        <v>394722</v>
      </c>
      <c r="K186" s="44">
        <v>1512195</v>
      </c>
      <c r="L186" s="44">
        <v>1147519</v>
      </c>
      <c r="M186" s="44">
        <v>1497559</v>
      </c>
      <c r="N186" s="44"/>
      <c r="O186" s="44"/>
      <c r="P186" s="44"/>
      <c r="Q186" s="44"/>
      <c r="T186" s="39">
        <v>0.52600000000000002</v>
      </c>
      <c r="U186" s="27">
        <v>0.57199999999999995</v>
      </c>
      <c r="V186" s="44">
        <v>0.11700000000000001</v>
      </c>
      <c r="W186" s="41">
        <v>8.1000000000000003E-2</v>
      </c>
      <c r="X186" s="11">
        <v>6.6000000000000003E-2</v>
      </c>
    </row>
    <row r="187" spans="1:24" x14ac:dyDescent="0.25">
      <c r="A187" s="44" t="s">
        <v>332</v>
      </c>
      <c r="B187" s="42">
        <v>709488</v>
      </c>
      <c r="C187" s="42">
        <v>1834943</v>
      </c>
      <c r="D187" s="42">
        <v>1799943</v>
      </c>
      <c r="E187" s="43">
        <v>2598047</v>
      </c>
      <c r="F187" s="44" t="e">
        <f>NA()</f>
        <v>#N/A</v>
      </c>
      <c r="G187" s="44" t="e">
        <f>NA()</f>
        <v>#N/A</v>
      </c>
      <c r="H187" s="44" t="e">
        <f>NA()</f>
        <v>#N/A</v>
      </c>
      <c r="I187" s="44" t="e">
        <f>NA()</f>
        <v>#N/A</v>
      </c>
      <c r="J187" s="44" t="e">
        <f>NA()</f>
        <v>#N/A</v>
      </c>
      <c r="K187" s="44" t="e">
        <f>NA()</f>
        <v>#N/A</v>
      </c>
      <c r="L187" s="44" t="e">
        <f>NA()</f>
        <v>#N/A</v>
      </c>
      <c r="M187" s="44" t="e">
        <f>NA()</f>
        <v>#N/A</v>
      </c>
      <c r="N187" s="44"/>
      <c r="O187" s="44"/>
      <c r="P187" s="44"/>
      <c r="Q187" s="44"/>
      <c r="T187" s="39">
        <v>0.316</v>
      </c>
      <c r="U187" s="27">
        <v>0.39600000000000002</v>
      </c>
      <c r="V187" s="44">
        <v>4.5999999999999999E-2</v>
      </c>
      <c r="W187" s="41">
        <v>2.4E-2</v>
      </c>
      <c r="X187" s="11">
        <v>4.2000000000000003E-2</v>
      </c>
    </row>
    <row r="188" spans="1:24" x14ac:dyDescent="0.25">
      <c r="A188" s="44" t="s">
        <v>333</v>
      </c>
      <c r="B188" s="42">
        <v>720260</v>
      </c>
      <c r="C188" s="42">
        <v>1841707</v>
      </c>
      <c r="D188" s="42">
        <v>1818474</v>
      </c>
      <c r="E188" s="43">
        <v>2602845</v>
      </c>
      <c r="F188" s="44" t="e">
        <f>NA()</f>
        <v>#N/A</v>
      </c>
      <c r="G188" s="44" t="e">
        <f>NA()</f>
        <v>#N/A</v>
      </c>
      <c r="H188" s="44" t="e">
        <f>NA()</f>
        <v>#N/A</v>
      </c>
      <c r="I188" s="44" t="e">
        <f>NA()</f>
        <v>#N/A</v>
      </c>
      <c r="J188" s="44" t="e">
        <f>NA()</f>
        <v>#N/A</v>
      </c>
      <c r="K188" s="44" t="e">
        <f>NA()</f>
        <v>#N/A</v>
      </c>
      <c r="L188" s="44" t="e">
        <f>NA()</f>
        <v>#N/A</v>
      </c>
      <c r="M188" s="44" t="e">
        <f>NA()</f>
        <v>#N/A</v>
      </c>
      <c r="N188" s="44"/>
      <c r="O188" s="44"/>
      <c r="P188" s="44"/>
      <c r="Q188" s="44"/>
      <c r="T188" s="39">
        <v>0.19800000000000001</v>
      </c>
      <c r="U188" s="27">
        <v>0.32700000000000001</v>
      </c>
      <c r="V188" s="44">
        <v>3.3000000000000002E-2</v>
      </c>
      <c r="W188" s="41">
        <v>3.1E-2</v>
      </c>
      <c r="X188" s="11">
        <v>5.8999999999999997E-2</v>
      </c>
    </row>
    <row r="189" spans="1:24" x14ac:dyDescent="0.25">
      <c r="A189" s="44" t="s">
        <v>334</v>
      </c>
      <c r="B189" s="42">
        <v>756184</v>
      </c>
      <c r="C189" s="42">
        <v>1875764</v>
      </c>
      <c r="D189" s="42">
        <v>1818305</v>
      </c>
      <c r="E189" s="43">
        <v>2626783</v>
      </c>
      <c r="F189" s="44">
        <v>230586.33</v>
      </c>
      <c r="G189" s="44">
        <v>370839.18</v>
      </c>
      <c r="H189" s="44">
        <v>443479.72</v>
      </c>
      <c r="I189" s="44">
        <v>577314.36</v>
      </c>
      <c r="J189" s="44">
        <v>393037</v>
      </c>
      <c r="K189" s="44">
        <v>1556370</v>
      </c>
      <c r="L189" s="44">
        <v>1166531</v>
      </c>
      <c r="M189" s="44">
        <v>1511745</v>
      </c>
      <c r="N189" s="44"/>
      <c r="O189" s="44"/>
      <c r="P189" s="44"/>
      <c r="Q189" s="44"/>
      <c r="T189" s="39">
        <v>0.192</v>
      </c>
      <c r="U189" s="27">
        <v>0.27</v>
      </c>
      <c r="V189" s="44">
        <v>5.0000000000000001E-3</v>
      </c>
      <c r="W189" s="41">
        <v>-1.7000000000000001E-2</v>
      </c>
      <c r="X189" s="11">
        <v>-1.4999999999999999E-2</v>
      </c>
    </row>
    <row r="190" spans="1:24" x14ac:dyDescent="0.25">
      <c r="A190" s="44" t="s">
        <v>335</v>
      </c>
      <c r="B190" s="42">
        <v>753546</v>
      </c>
      <c r="C190" s="42">
        <v>1860699</v>
      </c>
      <c r="D190" s="42">
        <v>1823826</v>
      </c>
      <c r="E190" s="43">
        <v>2647021</v>
      </c>
      <c r="F190" s="44" t="e">
        <f>NA()</f>
        <v>#N/A</v>
      </c>
      <c r="G190" s="44" t="e">
        <f>NA()</f>
        <v>#N/A</v>
      </c>
      <c r="H190" s="44" t="e">
        <f>NA()</f>
        <v>#N/A</v>
      </c>
      <c r="I190" s="44" t="e">
        <f>NA()</f>
        <v>#N/A</v>
      </c>
      <c r="J190" s="44" t="e">
        <f>NA()</f>
        <v>#N/A</v>
      </c>
      <c r="K190" s="44" t="e">
        <f>NA()</f>
        <v>#N/A</v>
      </c>
      <c r="L190" s="44" t="e">
        <f>NA()</f>
        <v>#N/A</v>
      </c>
      <c r="M190" s="44" t="e">
        <f>NA()</f>
        <v>#N/A</v>
      </c>
      <c r="N190" s="44"/>
      <c r="O190" s="44"/>
      <c r="P190" s="44"/>
      <c r="Q190" s="44"/>
      <c r="T190" s="39">
        <v>0.222</v>
      </c>
      <c r="U190" s="27">
        <v>0.27</v>
      </c>
      <c r="V190" s="44">
        <v>-2.5000000000000001E-2</v>
      </c>
      <c r="W190" s="41">
        <v>-5.8999999999999997E-2</v>
      </c>
      <c r="X190" s="11">
        <v>-5.5E-2</v>
      </c>
    </row>
    <row r="191" spans="1:24" x14ac:dyDescent="0.25">
      <c r="A191" s="44" t="s">
        <v>336</v>
      </c>
      <c r="B191" s="42">
        <v>755121</v>
      </c>
      <c r="C191" s="42">
        <v>1853176</v>
      </c>
      <c r="D191" s="42">
        <v>1820489</v>
      </c>
      <c r="E191" s="43">
        <v>2636592</v>
      </c>
      <c r="F191" s="44" t="e">
        <f>NA()</f>
        <v>#N/A</v>
      </c>
      <c r="G191" s="44" t="e">
        <f>NA()</f>
        <v>#N/A</v>
      </c>
      <c r="H191" s="44" t="e">
        <f>NA()</f>
        <v>#N/A</v>
      </c>
      <c r="I191" s="44" t="e">
        <f>NA()</f>
        <v>#N/A</v>
      </c>
      <c r="J191" s="44" t="e">
        <f>NA()</f>
        <v>#N/A</v>
      </c>
      <c r="K191" s="44" t="e">
        <f>NA()</f>
        <v>#N/A</v>
      </c>
      <c r="L191" s="44" t="e">
        <f>NA()</f>
        <v>#N/A</v>
      </c>
      <c r="M191" s="44" t="e">
        <f>NA()</f>
        <v>#N/A</v>
      </c>
      <c r="N191" s="44"/>
      <c r="O191" s="44"/>
      <c r="P191" s="44"/>
      <c r="Q191" s="44"/>
      <c r="T191" s="39">
        <v>0.37</v>
      </c>
      <c r="U191" s="27">
        <v>0.40899999999999997</v>
      </c>
      <c r="V191" s="44">
        <v>-6.0000000000000001E-3</v>
      </c>
      <c r="W191" s="41">
        <v>-6.0999999999999999E-2</v>
      </c>
      <c r="X191" s="11">
        <v>-3.5000000000000003E-2</v>
      </c>
    </row>
    <row r="192" spans="1:24" x14ac:dyDescent="0.25">
      <c r="A192" s="44" t="s">
        <v>337</v>
      </c>
      <c r="B192" s="42">
        <v>773179</v>
      </c>
      <c r="C192" s="42">
        <v>1855151</v>
      </c>
      <c r="D192" s="42">
        <v>1822569</v>
      </c>
      <c r="E192" s="43">
        <v>2635783</v>
      </c>
      <c r="F192" s="44">
        <v>234789.09</v>
      </c>
      <c r="G192" s="44">
        <v>375155.73</v>
      </c>
      <c r="H192" s="44">
        <v>442458.17</v>
      </c>
      <c r="I192" s="44">
        <v>577823.39</v>
      </c>
      <c r="J192" s="44">
        <v>390459</v>
      </c>
      <c r="K192" s="44">
        <v>1542486</v>
      </c>
      <c r="L192" s="44">
        <v>1172454</v>
      </c>
      <c r="M192" s="44">
        <v>1532081</v>
      </c>
      <c r="N192" s="44"/>
      <c r="O192" s="44"/>
      <c r="P192" s="44"/>
      <c r="Q192" s="44"/>
      <c r="T192" s="39">
        <v>0.34499999999999997</v>
      </c>
      <c r="U192" s="27">
        <v>0.33700000000000002</v>
      </c>
      <c r="V192" s="44">
        <v>-4.0000000000000001E-3</v>
      </c>
      <c r="W192" s="41">
        <v>-6.4000000000000001E-2</v>
      </c>
      <c r="X192" s="11">
        <v>-0.04</v>
      </c>
    </row>
    <row r="193" spans="1:24" x14ac:dyDescent="0.25">
      <c r="A193" s="44" t="s">
        <v>338</v>
      </c>
      <c r="B193" s="42">
        <v>784308</v>
      </c>
      <c r="C193" s="42">
        <v>1864389</v>
      </c>
      <c r="D193" s="42">
        <v>1830868</v>
      </c>
      <c r="E193" s="43">
        <v>2638991</v>
      </c>
      <c r="F193" s="44" t="e">
        <f>NA()</f>
        <v>#N/A</v>
      </c>
      <c r="G193" s="44" t="e">
        <f>NA()</f>
        <v>#N/A</v>
      </c>
      <c r="H193" s="44" t="e">
        <f>NA()</f>
        <v>#N/A</v>
      </c>
      <c r="I193" s="44" t="e">
        <f>NA()</f>
        <v>#N/A</v>
      </c>
      <c r="J193" s="44" t="e">
        <f>NA()</f>
        <v>#N/A</v>
      </c>
      <c r="K193" s="44" t="e">
        <f>NA()</f>
        <v>#N/A</v>
      </c>
      <c r="L193" s="44" t="e">
        <f>NA()</f>
        <v>#N/A</v>
      </c>
      <c r="M193" s="44" t="e">
        <f>NA()</f>
        <v>#N/A</v>
      </c>
      <c r="N193" s="44"/>
      <c r="O193" s="44"/>
      <c r="P193" s="44"/>
      <c r="Q193" s="44"/>
      <c r="T193" s="39">
        <v>0.29799999999999999</v>
      </c>
      <c r="U193" s="27">
        <v>0.30099999999999999</v>
      </c>
      <c r="V193" s="44">
        <v>-1.9E-2</v>
      </c>
      <c r="W193" s="41">
        <v>-7.0000000000000007E-2</v>
      </c>
      <c r="X193" s="11">
        <v>-7.0000000000000007E-2</v>
      </c>
    </row>
    <row r="194" spans="1:24" x14ac:dyDescent="0.25">
      <c r="A194" s="44" t="s">
        <v>339</v>
      </c>
      <c r="B194" s="42">
        <v>808563</v>
      </c>
      <c r="C194" s="42">
        <v>1878843</v>
      </c>
      <c r="D194" s="42">
        <v>1846442</v>
      </c>
      <c r="E194" s="43">
        <v>2638356</v>
      </c>
      <c r="F194" s="44" t="e">
        <f>NA()</f>
        <v>#N/A</v>
      </c>
      <c r="G194" s="44" t="e">
        <f>NA()</f>
        <v>#N/A</v>
      </c>
      <c r="H194" s="44" t="e">
        <f>NA()</f>
        <v>#N/A</v>
      </c>
      <c r="I194" s="44" t="e">
        <f>NA()</f>
        <v>#N/A</v>
      </c>
      <c r="J194" s="44" t="e">
        <f>NA()</f>
        <v>#N/A</v>
      </c>
      <c r="K194" s="44" t="e">
        <f>NA()</f>
        <v>#N/A</v>
      </c>
      <c r="L194" s="44" t="e">
        <f>NA()</f>
        <v>#N/A</v>
      </c>
      <c r="M194" s="44" t="e">
        <f>NA()</f>
        <v>#N/A</v>
      </c>
      <c r="N194" s="44"/>
      <c r="O194" s="44"/>
      <c r="P194" s="44"/>
      <c r="Q194" s="44"/>
      <c r="T194" s="39">
        <v>0.16900000000000001</v>
      </c>
      <c r="U194" s="27">
        <v>0.20300000000000001</v>
      </c>
      <c r="V194" s="44">
        <v>-9.8000000000000004E-2</v>
      </c>
      <c r="W194" s="41">
        <v>-0.14199999999999999</v>
      </c>
      <c r="X194" s="11">
        <v>-0.09</v>
      </c>
    </row>
    <row r="195" spans="1:24" x14ac:dyDescent="0.25">
      <c r="A195" s="44" t="s">
        <v>340</v>
      </c>
      <c r="B195" s="42">
        <v>823445</v>
      </c>
      <c r="C195" s="42">
        <v>1854991</v>
      </c>
      <c r="D195" s="42">
        <v>1834534</v>
      </c>
      <c r="E195" s="43">
        <v>2616120</v>
      </c>
      <c r="F195" s="44">
        <v>239591.09</v>
      </c>
      <c r="G195" s="44">
        <v>377757.18</v>
      </c>
      <c r="H195" s="44">
        <v>448981.75</v>
      </c>
      <c r="I195" s="44">
        <v>580020.32999999903</v>
      </c>
      <c r="J195" s="44">
        <v>393479</v>
      </c>
      <c r="K195" s="44">
        <v>1518634</v>
      </c>
      <c r="L195" s="44">
        <v>1190764</v>
      </c>
      <c r="M195" s="44">
        <v>1540311</v>
      </c>
      <c r="N195" s="44"/>
      <c r="O195" s="44"/>
      <c r="P195" s="44"/>
      <c r="Q195" s="44"/>
      <c r="T195" s="39">
        <v>8.8999999999999996E-2</v>
      </c>
      <c r="U195" s="27">
        <v>0.12</v>
      </c>
      <c r="V195" s="44">
        <v>-0.126</v>
      </c>
      <c r="W195" s="41">
        <v>-0.185</v>
      </c>
      <c r="X195" s="11">
        <v>-0.11</v>
      </c>
    </row>
    <row r="196" spans="1:24" x14ac:dyDescent="0.25">
      <c r="A196" s="44" t="s">
        <v>341</v>
      </c>
      <c r="B196" s="42">
        <v>835765</v>
      </c>
      <c r="C196" s="42">
        <v>1879511</v>
      </c>
      <c r="D196" s="42">
        <v>1849845</v>
      </c>
      <c r="E196" s="43">
        <v>2638529</v>
      </c>
      <c r="F196" s="44" t="e">
        <f>NA()</f>
        <v>#N/A</v>
      </c>
      <c r="G196" s="44" t="e">
        <f>NA()</f>
        <v>#N/A</v>
      </c>
      <c r="H196" s="44" t="e">
        <f>NA()</f>
        <v>#N/A</v>
      </c>
      <c r="I196" s="44" t="e">
        <f>NA()</f>
        <v>#N/A</v>
      </c>
      <c r="J196" s="44" t="e">
        <f>NA()</f>
        <v>#N/A</v>
      </c>
      <c r="K196" s="44" t="e">
        <f>NA()</f>
        <v>#N/A</v>
      </c>
      <c r="L196" s="44" t="e">
        <f>NA()</f>
        <v>#N/A</v>
      </c>
      <c r="M196" s="44" t="e">
        <f>NA()</f>
        <v>#N/A</v>
      </c>
      <c r="N196" s="44"/>
      <c r="O196" s="44"/>
      <c r="P196" s="44"/>
      <c r="Q196" s="44"/>
      <c r="T196" s="39">
        <v>1.4E-2</v>
      </c>
      <c r="U196" s="27">
        <v>2.9000000000000001E-2</v>
      </c>
      <c r="V196" s="44">
        <v>-0.16</v>
      </c>
      <c r="W196" s="41">
        <v>-0.21199999999999999</v>
      </c>
      <c r="X196" s="11">
        <v>-0.13</v>
      </c>
    </row>
    <row r="197" spans="1:24" x14ac:dyDescent="0.25">
      <c r="A197" s="44" t="s">
        <v>342</v>
      </c>
      <c r="B197" s="42">
        <v>856449</v>
      </c>
      <c r="C197" s="42">
        <v>1896178</v>
      </c>
      <c r="D197" s="42">
        <v>1884972</v>
      </c>
      <c r="E197" s="43">
        <v>2635344</v>
      </c>
      <c r="F197" s="44" t="e">
        <f>NA()</f>
        <v>#N/A</v>
      </c>
      <c r="G197" s="44" t="e">
        <f>NA()</f>
        <v>#N/A</v>
      </c>
      <c r="H197" s="44" t="e">
        <f>NA()</f>
        <v>#N/A</v>
      </c>
      <c r="I197" s="44" t="e">
        <f>NA()</f>
        <v>#N/A</v>
      </c>
      <c r="J197" s="44" t="e">
        <f>NA()</f>
        <v>#N/A</v>
      </c>
      <c r="K197" s="44" t="e">
        <f>NA()</f>
        <v>#N/A</v>
      </c>
      <c r="L197" s="44" t="e">
        <f>NA()</f>
        <v>#N/A</v>
      </c>
      <c r="M197" s="44" t="e">
        <f>NA()</f>
        <v>#N/A</v>
      </c>
      <c r="N197" s="44"/>
      <c r="O197" s="44"/>
      <c r="P197" s="44"/>
      <c r="Q197" s="44"/>
      <c r="T197" s="39">
        <v>1.6E-2</v>
      </c>
      <c r="U197" s="27">
        <v>4.1000000000000002E-2</v>
      </c>
      <c r="V197" s="44">
        <v>-0.17199999999999999</v>
      </c>
      <c r="W197" s="41">
        <v>-0.25800000000000001</v>
      </c>
      <c r="X197" s="11">
        <v>-0.125</v>
      </c>
    </row>
    <row r="198" spans="1:24" x14ac:dyDescent="0.25">
      <c r="A198" s="44" t="s">
        <v>343</v>
      </c>
      <c r="B198" s="42">
        <v>883497</v>
      </c>
      <c r="C198" s="42">
        <v>1908724</v>
      </c>
      <c r="D198" s="42">
        <v>1885373</v>
      </c>
      <c r="E198" s="43">
        <v>2649019</v>
      </c>
      <c r="F198" s="44">
        <v>244923.66</v>
      </c>
      <c r="G198" s="44">
        <v>381895.45</v>
      </c>
      <c r="H198" s="44">
        <v>454812.9</v>
      </c>
      <c r="I198" s="44">
        <v>589856.29</v>
      </c>
      <c r="J198" s="44">
        <v>393984</v>
      </c>
      <c r="K198" s="44">
        <v>1567427</v>
      </c>
      <c r="L198" s="44">
        <v>1199295</v>
      </c>
      <c r="M198" s="44">
        <v>1559682</v>
      </c>
      <c r="N198" s="44"/>
      <c r="O198" s="44"/>
      <c r="P198" s="44"/>
      <c r="Q198" s="44"/>
      <c r="T198" s="39">
        <v>2.1999999999999999E-2</v>
      </c>
      <c r="U198" s="27">
        <v>2.9000000000000001E-2</v>
      </c>
      <c r="V198" s="44">
        <v>-0.17399999999999999</v>
      </c>
      <c r="W198" s="41">
        <v>-0.217</v>
      </c>
      <c r="X198" s="11">
        <v>-0.128</v>
      </c>
    </row>
    <row r="199" spans="1:24" x14ac:dyDescent="0.25">
      <c r="A199" s="44" t="s">
        <v>344</v>
      </c>
      <c r="B199" s="42">
        <v>884613</v>
      </c>
      <c r="C199" s="42">
        <v>1918230</v>
      </c>
      <c r="D199" s="42">
        <v>1892657</v>
      </c>
      <c r="E199" s="43">
        <v>2653561</v>
      </c>
      <c r="F199" s="44" t="e">
        <f>NA()</f>
        <v>#N/A</v>
      </c>
      <c r="G199" s="44" t="e">
        <f>NA()</f>
        <v>#N/A</v>
      </c>
      <c r="H199" s="44" t="e">
        <f>NA()</f>
        <v>#N/A</v>
      </c>
      <c r="I199" s="44" t="e">
        <f>NA()</f>
        <v>#N/A</v>
      </c>
      <c r="J199" s="44" t="e">
        <f>NA()</f>
        <v>#N/A</v>
      </c>
      <c r="K199" s="44" t="e">
        <f>NA()</f>
        <v>#N/A</v>
      </c>
      <c r="L199" s="44" t="e">
        <f>NA()</f>
        <v>#N/A</v>
      </c>
      <c r="M199" s="44" t="e">
        <f>NA()</f>
        <v>#N/A</v>
      </c>
      <c r="N199" s="44"/>
      <c r="O199" s="44"/>
      <c r="P199" s="44"/>
      <c r="Q199" s="44"/>
      <c r="T199" s="39">
        <v>0.16300000000000001</v>
      </c>
      <c r="U199" s="27">
        <v>0.159</v>
      </c>
      <c r="V199" s="44">
        <v>-0.153</v>
      </c>
      <c r="W199" s="41">
        <v>-0.23599999999999999</v>
      </c>
      <c r="X199" s="23">
        <v>-0.125</v>
      </c>
    </row>
    <row r="200" spans="1:24" x14ac:dyDescent="0.25">
      <c r="A200" s="44" t="s">
        <v>345</v>
      </c>
      <c r="B200" s="42">
        <v>910119</v>
      </c>
      <c r="C200" s="42">
        <v>1933999</v>
      </c>
      <c r="D200" s="42">
        <v>1917292</v>
      </c>
      <c r="E200" s="43">
        <v>2681613</v>
      </c>
      <c r="F200" s="44" t="e">
        <f>NA()</f>
        <v>#N/A</v>
      </c>
      <c r="G200" s="44" t="e">
        <f>NA()</f>
        <v>#N/A</v>
      </c>
      <c r="H200" s="44" t="e">
        <f>NA()</f>
        <v>#N/A</v>
      </c>
      <c r="I200" s="44" t="e">
        <f>NA()</f>
        <v>#N/A</v>
      </c>
      <c r="J200" s="44" t="e">
        <f>NA()</f>
        <v>#N/A</v>
      </c>
      <c r="K200" s="44" t="e">
        <f>NA()</f>
        <v>#N/A</v>
      </c>
      <c r="L200" s="44" t="e">
        <f>NA()</f>
        <v>#N/A</v>
      </c>
      <c r="M200" s="44" t="e">
        <f>NA()</f>
        <v>#N/A</v>
      </c>
      <c r="N200" s="44"/>
      <c r="O200" s="44"/>
      <c r="P200" s="44"/>
      <c r="Q200" s="44"/>
      <c r="T200" s="39">
        <v>3.4000000000000002E-2</v>
      </c>
      <c r="U200" s="27">
        <v>3.2000000000000001E-2</v>
      </c>
      <c r="W200" s="41"/>
    </row>
    <row r="201" spans="1:24" x14ac:dyDescent="0.25">
      <c r="A201" s="44" t="s">
        <v>346</v>
      </c>
      <c r="B201" s="42">
        <v>928210</v>
      </c>
      <c r="C201" s="42">
        <v>1961611</v>
      </c>
      <c r="D201" s="42">
        <v>1896010</v>
      </c>
      <c r="E201" s="43">
        <v>2680252</v>
      </c>
      <c r="F201" s="44">
        <v>249348.68</v>
      </c>
      <c r="G201" s="44">
        <v>387061.82</v>
      </c>
      <c r="H201" s="44">
        <v>460979.04</v>
      </c>
      <c r="I201" s="44">
        <v>593615.80000000005</v>
      </c>
      <c r="J201" s="44">
        <v>390270</v>
      </c>
      <c r="K201" s="44">
        <v>1606044</v>
      </c>
      <c r="L201" s="44">
        <v>1196098</v>
      </c>
      <c r="M201" s="44">
        <v>1572336</v>
      </c>
      <c r="N201" s="44"/>
      <c r="O201" s="44"/>
      <c r="P201" s="44"/>
      <c r="Q201" s="44"/>
      <c r="T201" s="39">
        <v>5.7000000000000002E-2</v>
      </c>
      <c r="U201" s="27">
        <v>5.1999999999999998E-2</v>
      </c>
      <c r="W201" s="41"/>
    </row>
    <row r="202" spans="1:24" x14ac:dyDescent="0.25">
      <c r="A202" s="44" t="s">
        <v>347</v>
      </c>
      <c r="B202" s="42">
        <v>950450</v>
      </c>
      <c r="C202" s="42">
        <v>1955432</v>
      </c>
      <c r="D202" s="42">
        <v>1908719</v>
      </c>
      <c r="E202" s="43">
        <v>2698974</v>
      </c>
      <c r="F202" s="44" t="e">
        <f>NA()</f>
        <v>#N/A</v>
      </c>
      <c r="G202" s="44" t="e">
        <f>NA()</f>
        <v>#N/A</v>
      </c>
      <c r="H202" s="44" t="e">
        <f>NA()</f>
        <v>#N/A</v>
      </c>
      <c r="I202" s="44" t="e">
        <f>NA()</f>
        <v>#N/A</v>
      </c>
      <c r="J202" s="44" t="e">
        <f>NA()</f>
        <v>#N/A</v>
      </c>
      <c r="K202" s="44" t="e">
        <f>NA()</f>
        <v>#N/A</v>
      </c>
      <c r="L202" s="44" t="e">
        <f>NA()</f>
        <v>#N/A</v>
      </c>
      <c r="M202" s="44" t="e">
        <f>NA()</f>
        <v>#N/A</v>
      </c>
      <c r="N202" s="44"/>
      <c r="O202" s="44"/>
      <c r="P202" s="44"/>
      <c r="Q202" s="44"/>
      <c r="T202" s="39">
        <v>4.2000000000000003E-2</v>
      </c>
      <c r="U202" s="27">
        <v>4.5999999999999999E-2</v>
      </c>
      <c r="W202" s="41"/>
    </row>
    <row r="203" spans="1:24" x14ac:dyDescent="0.25">
      <c r="A203" s="44" t="s">
        <v>348</v>
      </c>
      <c r="B203" s="42">
        <v>952814</v>
      </c>
      <c r="C203" s="42">
        <v>1964529</v>
      </c>
      <c r="D203" s="42">
        <v>1915286</v>
      </c>
      <c r="E203" s="43">
        <v>2688609</v>
      </c>
      <c r="F203" s="44" t="e">
        <f>NA()</f>
        <v>#N/A</v>
      </c>
      <c r="G203" s="44" t="e">
        <f>NA()</f>
        <v>#N/A</v>
      </c>
      <c r="H203" s="44" t="e">
        <f>NA()</f>
        <v>#N/A</v>
      </c>
      <c r="I203" s="44" t="e">
        <f>NA()</f>
        <v>#N/A</v>
      </c>
      <c r="J203" s="44" t="e">
        <f>NA()</f>
        <v>#N/A</v>
      </c>
      <c r="K203" s="44" t="e">
        <f>NA()</f>
        <v>#N/A</v>
      </c>
      <c r="L203" s="44" t="e">
        <f>NA()</f>
        <v>#N/A</v>
      </c>
      <c r="M203" s="44" t="e">
        <f>NA()</f>
        <v>#N/A</v>
      </c>
      <c r="N203" s="44"/>
      <c r="O203" s="44"/>
      <c r="P203" s="44"/>
      <c r="Q203" s="44"/>
      <c r="T203" s="39">
        <v>-3.3000000000000002E-2</v>
      </c>
      <c r="U203" s="27">
        <v>-1.2E-2</v>
      </c>
      <c r="W203" s="41"/>
    </row>
    <row r="204" spans="1:24" x14ac:dyDescent="0.25">
      <c r="A204" s="44" t="s">
        <v>349</v>
      </c>
      <c r="B204" s="42">
        <v>968847</v>
      </c>
      <c r="C204" s="42">
        <v>1965450</v>
      </c>
      <c r="D204" s="42">
        <v>1925977</v>
      </c>
      <c r="E204" s="43">
        <v>2692448</v>
      </c>
      <c r="F204" s="44">
        <v>254446.43</v>
      </c>
      <c r="G204" s="44">
        <v>389043.59</v>
      </c>
      <c r="H204" s="44">
        <v>464478.63</v>
      </c>
      <c r="I204" s="44">
        <v>599697.54</v>
      </c>
      <c r="J204" s="44">
        <v>394626</v>
      </c>
      <c r="K204" s="44">
        <v>1609722</v>
      </c>
      <c r="L204" s="44">
        <v>1207862</v>
      </c>
      <c r="M204" s="44">
        <v>1589137</v>
      </c>
      <c r="N204" s="44"/>
      <c r="O204" s="44"/>
      <c r="P204" s="44"/>
      <c r="Q204" s="44"/>
      <c r="T204" s="39">
        <v>-8.1000000000000003E-2</v>
      </c>
      <c r="U204" s="27">
        <v>-0.08</v>
      </c>
      <c r="W204" s="41"/>
    </row>
    <row r="205" spans="1:24" x14ac:dyDescent="0.25">
      <c r="A205" s="44" t="s">
        <v>350</v>
      </c>
      <c r="B205" s="42">
        <v>984931</v>
      </c>
      <c r="C205" s="42">
        <v>1985884</v>
      </c>
      <c r="D205" s="42">
        <v>1953557</v>
      </c>
      <c r="E205" s="43">
        <v>2707189</v>
      </c>
      <c r="F205" s="44" t="e">
        <f>NA()</f>
        <v>#N/A</v>
      </c>
      <c r="G205" s="44" t="e">
        <f>NA()</f>
        <v>#N/A</v>
      </c>
      <c r="H205" s="44" t="e">
        <f>NA()</f>
        <v>#N/A</v>
      </c>
      <c r="I205" s="44" t="e">
        <f>NA()</f>
        <v>#N/A</v>
      </c>
      <c r="J205" s="44" t="e">
        <f>NA()</f>
        <v>#N/A</v>
      </c>
      <c r="K205" s="44" t="e">
        <f>NA()</f>
        <v>#N/A</v>
      </c>
      <c r="L205" s="44" t="e">
        <f>NA()</f>
        <v>#N/A</v>
      </c>
      <c r="M205" s="44" t="e">
        <f>NA()</f>
        <v>#N/A</v>
      </c>
      <c r="N205" s="44"/>
      <c r="O205" s="44"/>
      <c r="P205" s="44"/>
      <c r="Q205" s="44"/>
      <c r="T205" s="39">
        <v>-5.2999999999999999E-2</v>
      </c>
      <c r="U205" s="27">
        <v>-0.04</v>
      </c>
      <c r="W205" s="41"/>
    </row>
    <row r="206" spans="1:24" x14ac:dyDescent="0.25">
      <c r="A206" s="44" t="s">
        <v>351</v>
      </c>
      <c r="B206" s="42">
        <v>1006650</v>
      </c>
      <c r="C206" s="42">
        <v>1999417</v>
      </c>
      <c r="D206" s="42">
        <v>1967588</v>
      </c>
      <c r="E206" s="43">
        <v>2717395</v>
      </c>
      <c r="F206" s="44" t="e">
        <f>NA()</f>
        <v>#N/A</v>
      </c>
      <c r="G206" s="44" t="e">
        <f>NA()</f>
        <v>#N/A</v>
      </c>
      <c r="H206" s="44" t="e">
        <f>NA()</f>
        <v>#N/A</v>
      </c>
      <c r="I206" s="44" t="e">
        <f>NA()</f>
        <v>#N/A</v>
      </c>
      <c r="J206" s="44" t="e">
        <f>NA()</f>
        <v>#N/A</v>
      </c>
      <c r="K206" s="44" t="e">
        <f>NA()</f>
        <v>#N/A</v>
      </c>
      <c r="L206" s="44" t="e">
        <f>NA()</f>
        <v>#N/A</v>
      </c>
      <c r="M206" s="44" t="e">
        <f>NA()</f>
        <v>#N/A</v>
      </c>
      <c r="N206" s="44"/>
      <c r="O206" s="44"/>
      <c r="P206" s="44"/>
      <c r="Q206" s="44"/>
      <c r="T206" s="39">
        <v>-7.3999999999999996E-2</v>
      </c>
      <c r="U206" s="27">
        <v>-6.5000000000000002E-2</v>
      </c>
      <c r="W206" s="41"/>
    </row>
    <row r="207" spans="1:24" x14ac:dyDescent="0.25">
      <c r="A207" s="44" t="s">
        <v>352</v>
      </c>
      <c r="B207" s="42">
        <v>1017111</v>
      </c>
      <c r="C207" s="42">
        <v>1976461</v>
      </c>
      <c r="D207" s="42">
        <v>1954087</v>
      </c>
      <c r="E207" s="43">
        <v>2696943</v>
      </c>
      <c r="F207" s="44">
        <v>258542.21</v>
      </c>
      <c r="G207" s="44">
        <v>392426.97</v>
      </c>
      <c r="H207" s="44">
        <v>472645.23</v>
      </c>
      <c r="I207" s="44">
        <v>609930.55000000005</v>
      </c>
      <c r="J207" s="44">
        <v>392168</v>
      </c>
      <c r="K207" s="44">
        <v>1588063</v>
      </c>
      <c r="L207" s="44">
        <v>1194243</v>
      </c>
      <c r="M207" s="44">
        <v>1588545</v>
      </c>
      <c r="N207" s="44"/>
      <c r="O207" s="44"/>
      <c r="P207" s="44"/>
      <c r="Q207" s="44"/>
      <c r="T207" s="39">
        <v>-3.5999999999999997E-2</v>
      </c>
      <c r="U207" s="27">
        <v>-3.9E-2</v>
      </c>
      <c r="W207" s="41"/>
    </row>
    <row r="208" spans="1:24" x14ac:dyDescent="0.25">
      <c r="A208" s="44" t="s">
        <v>353</v>
      </c>
      <c r="B208" s="42">
        <v>1034847</v>
      </c>
      <c r="C208" s="42">
        <v>1987465</v>
      </c>
      <c r="D208" s="42">
        <v>1972107</v>
      </c>
      <c r="E208" s="43">
        <v>2716580</v>
      </c>
      <c r="F208" s="44" t="e">
        <f>NA()</f>
        <v>#N/A</v>
      </c>
      <c r="G208" s="44" t="e">
        <f>NA()</f>
        <v>#N/A</v>
      </c>
      <c r="H208" s="44" t="e">
        <f>NA()</f>
        <v>#N/A</v>
      </c>
      <c r="I208" s="44" t="e">
        <f>NA()</f>
        <v>#N/A</v>
      </c>
      <c r="J208" s="44" t="e">
        <f>NA()</f>
        <v>#N/A</v>
      </c>
      <c r="K208" s="44" t="e">
        <f>NA()</f>
        <v>#N/A</v>
      </c>
      <c r="L208" s="44" t="e">
        <f>NA()</f>
        <v>#N/A</v>
      </c>
      <c r="M208" s="44" t="e">
        <f>NA()</f>
        <v>#N/A</v>
      </c>
      <c r="N208" s="44"/>
      <c r="O208" s="44"/>
      <c r="P208" s="44"/>
      <c r="Q208" s="44"/>
    </row>
    <row r="209" spans="1:17" x14ac:dyDescent="0.25">
      <c r="A209" s="44" t="s">
        <v>354</v>
      </c>
      <c r="B209" s="42">
        <v>1053666</v>
      </c>
      <c r="C209" s="42">
        <v>2008768</v>
      </c>
      <c r="D209" s="42">
        <v>1984957</v>
      </c>
      <c r="E209" s="43">
        <v>2719185</v>
      </c>
      <c r="F209" s="44" t="e">
        <f>NA()</f>
        <v>#N/A</v>
      </c>
      <c r="G209" s="44" t="e">
        <f>NA()</f>
        <v>#N/A</v>
      </c>
      <c r="H209" s="44" t="e">
        <f>NA()</f>
        <v>#N/A</v>
      </c>
      <c r="I209" s="44" t="e">
        <f>NA()</f>
        <v>#N/A</v>
      </c>
      <c r="J209" s="44" t="e">
        <f>NA()</f>
        <v>#N/A</v>
      </c>
      <c r="K209" s="44" t="e">
        <f>NA()</f>
        <v>#N/A</v>
      </c>
      <c r="L209" s="44" t="e">
        <f>NA()</f>
        <v>#N/A</v>
      </c>
      <c r="M209" s="44" t="e">
        <f>NA()</f>
        <v>#N/A</v>
      </c>
      <c r="N209" s="44"/>
      <c r="O209" s="44"/>
      <c r="P209" s="44"/>
      <c r="Q209" s="44"/>
    </row>
    <row r="210" spans="1:17" x14ac:dyDescent="0.25">
      <c r="A210" s="44" t="s">
        <v>355</v>
      </c>
      <c r="B210" s="42">
        <v>1090411</v>
      </c>
      <c r="C210" s="42">
        <v>2027936</v>
      </c>
      <c r="D210" s="42">
        <v>2012569</v>
      </c>
      <c r="E210" s="43">
        <v>2731695</v>
      </c>
      <c r="F210" s="44">
        <v>263919.24</v>
      </c>
      <c r="G210" s="44">
        <v>399135.16</v>
      </c>
      <c r="H210" s="44">
        <v>478175.53</v>
      </c>
      <c r="I210" s="44">
        <v>623868.73</v>
      </c>
      <c r="J210" s="44">
        <v>398734</v>
      </c>
      <c r="K210" s="44">
        <v>1616040</v>
      </c>
      <c r="L210" s="44">
        <v>1230679</v>
      </c>
      <c r="M210" s="44">
        <v>1593201</v>
      </c>
      <c r="N210" s="44"/>
      <c r="O210" s="44"/>
      <c r="P210" s="44"/>
      <c r="Q210" s="44"/>
    </row>
    <row r="211" spans="1:17" x14ac:dyDescent="0.25">
      <c r="A211" s="44" t="s">
        <v>356</v>
      </c>
      <c r="B211" s="42">
        <v>1100268</v>
      </c>
      <c r="C211" s="42">
        <v>2037412</v>
      </c>
      <c r="D211" s="42">
        <v>2041307</v>
      </c>
      <c r="E211" s="43">
        <v>2745918</v>
      </c>
      <c r="F211" s="44" t="e">
        <f>NA()</f>
        <v>#N/A</v>
      </c>
      <c r="G211" s="44" t="e">
        <f>NA()</f>
        <v>#N/A</v>
      </c>
      <c r="H211" s="44" t="e">
        <f>NA()</f>
        <v>#N/A</v>
      </c>
      <c r="I211" s="44" t="e">
        <f>NA()</f>
        <v>#N/A</v>
      </c>
      <c r="J211" s="44" t="e">
        <f>NA()</f>
        <v>#N/A</v>
      </c>
      <c r="K211" s="44" t="e">
        <f>NA()</f>
        <v>#N/A</v>
      </c>
      <c r="L211" s="44" t="e">
        <f>NA()</f>
        <v>#N/A</v>
      </c>
      <c r="M211" s="44" t="e">
        <f>NA()</f>
        <v>#N/A</v>
      </c>
      <c r="N211" s="44"/>
      <c r="O211" s="44"/>
      <c r="P211" s="44"/>
      <c r="Q211" s="44"/>
    </row>
    <row r="212" spans="1:17" x14ac:dyDescent="0.25">
      <c r="A212" s="44" t="s">
        <v>357</v>
      </c>
      <c r="B212" s="42">
        <v>1126727</v>
      </c>
      <c r="C212" s="42">
        <v>2074714</v>
      </c>
      <c r="D212" s="42">
        <v>2084876</v>
      </c>
      <c r="E212" s="43">
        <v>2771662</v>
      </c>
      <c r="F212" s="44" t="e">
        <f>NA()</f>
        <v>#N/A</v>
      </c>
      <c r="G212" s="44" t="e">
        <f>NA()</f>
        <v>#N/A</v>
      </c>
      <c r="H212" s="44" t="e">
        <f>NA()</f>
        <v>#N/A</v>
      </c>
      <c r="I212" s="44" t="e">
        <f>NA()</f>
        <v>#N/A</v>
      </c>
      <c r="J212" s="44" t="e">
        <f>NA()</f>
        <v>#N/A</v>
      </c>
      <c r="K212" s="44" t="e">
        <f>NA()</f>
        <v>#N/A</v>
      </c>
      <c r="L212" s="44" t="e">
        <f>NA()</f>
        <v>#N/A</v>
      </c>
      <c r="M212" s="44" t="e">
        <f>NA()</f>
        <v>#N/A</v>
      </c>
      <c r="N212" s="44"/>
      <c r="O212" s="44"/>
      <c r="P212" s="44"/>
      <c r="Q212" s="44"/>
    </row>
    <row r="213" spans="1:17" x14ac:dyDescent="0.25">
      <c r="A213" s="44" t="s">
        <v>358</v>
      </c>
      <c r="B213" s="42">
        <v>1149927</v>
      </c>
      <c r="C213" s="42">
        <v>2087416</v>
      </c>
      <c r="D213" s="42">
        <v>2081810</v>
      </c>
      <c r="E213" s="43">
        <v>2762378</v>
      </c>
      <c r="F213" s="44">
        <v>267961.34999999998</v>
      </c>
      <c r="G213" s="44">
        <v>401208.43</v>
      </c>
      <c r="H213" s="44">
        <v>483102.96</v>
      </c>
      <c r="I213" s="44">
        <v>623608.65</v>
      </c>
      <c r="J213" s="44">
        <v>400012</v>
      </c>
      <c r="K213" s="44">
        <v>1629449</v>
      </c>
      <c r="L213" s="44">
        <v>1263139</v>
      </c>
      <c r="M213" s="44">
        <v>1611966</v>
      </c>
      <c r="N213" s="44"/>
      <c r="O213" s="44"/>
      <c r="P213" s="44"/>
      <c r="Q213" s="44"/>
    </row>
    <row r="214" spans="1:17" x14ac:dyDescent="0.25">
      <c r="A214" s="44" t="s">
        <v>359</v>
      </c>
      <c r="B214" s="42">
        <v>1156610</v>
      </c>
      <c r="C214" s="42">
        <v>2088395</v>
      </c>
      <c r="D214" s="42">
        <v>2073966</v>
      </c>
      <c r="E214" s="43">
        <v>2772609</v>
      </c>
      <c r="F214" s="44" t="e">
        <f>NA()</f>
        <v>#N/A</v>
      </c>
      <c r="G214" s="44" t="e">
        <f>NA()</f>
        <v>#N/A</v>
      </c>
      <c r="H214" s="44" t="e">
        <f>NA()</f>
        <v>#N/A</v>
      </c>
      <c r="I214" s="44" t="e">
        <f>NA()</f>
        <v>#N/A</v>
      </c>
      <c r="J214" s="44" t="e">
        <f>NA()</f>
        <v>#N/A</v>
      </c>
      <c r="K214" s="44" t="e">
        <f>NA()</f>
        <v>#N/A</v>
      </c>
      <c r="L214" s="44" t="e">
        <f>NA()</f>
        <v>#N/A</v>
      </c>
      <c r="M214" s="44" t="e">
        <f>NA()</f>
        <v>#N/A</v>
      </c>
      <c r="N214" s="44"/>
      <c r="O214" s="44"/>
      <c r="P214" s="44"/>
      <c r="Q214" s="44"/>
    </row>
    <row r="215" spans="1:17" x14ac:dyDescent="0.25">
      <c r="A215" s="44" t="s">
        <v>360</v>
      </c>
      <c r="B215" s="42">
        <v>1164001</v>
      </c>
      <c r="C215" s="42">
        <v>2089116</v>
      </c>
      <c r="D215" s="42">
        <v>2097349</v>
      </c>
      <c r="E215" s="43">
        <v>2757987</v>
      </c>
      <c r="F215" s="44" t="e">
        <f>NA()</f>
        <v>#N/A</v>
      </c>
      <c r="G215" s="44" t="e">
        <f>NA()</f>
        <v>#N/A</v>
      </c>
      <c r="H215" s="44" t="e">
        <f>NA()</f>
        <v>#N/A</v>
      </c>
      <c r="I215" s="44" t="e">
        <f>NA()</f>
        <v>#N/A</v>
      </c>
      <c r="J215" s="44" t="e">
        <f>NA()</f>
        <v>#N/A</v>
      </c>
      <c r="K215" s="44" t="e">
        <f>NA()</f>
        <v>#N/A</v>
      </c>
      <c r="L215" s="44" t="e">
        <f>NA()</f>
        <v>#N/A</v>
      </c>
      <c r="M215" s="44" t="e">
        <f>NA()</f>
        <v>#N/A</v>
      </c>
      <c r="N215" s="44"/>
      <c r="O215" s="44"/>
      <c r="P215" s="44"/>
      <c r="Q215" s="44"/>
    </row>
    <row r="216" spans="1:17" x14ac:dyDescent="0.25">
      <c r="A216" s="44" t="s">
        <v>361</v>
      </c>
      <c r="B216" s="42">
        <v>1170509</v>
      </c>
      <c r="C216" s="42">
        <v>2088386</v>
      </c>
      <c r="D216" s="42">
        <v>2134506</v>
      </c>
      <c r="E216" s="43">
        <v>2753444</v>
      </c>
      <c r="F216" s="44">
        <v>271360.53999999998</v>
      </c>
      <c r="G216" s="44">
        <v>402492.08</v>
      </c>
      <c r="H216" s="44">
        <v>488792.4</v>
      </c>
      <c r="I216" s="44">
        <v>630200.73</v>
      </c>
      <c r="J216" s="44">
        <v>391300</v>
      </c>
      <c r="K216" s="44">
        <v>1627230</v>
      </c>
      <c r="L216" s="44">
        <v>1265304</v>
      </c>
      <c r="M216" s="44">
        <v>1591457</v>
      </c>
      <c r="N216" s="44"/>
      <c r="O216" s="44"/>
      <c r="P216" s="44"/>
      <c r="Q216" s="44"/>
    </row>
    <row r="217" spans="1:17" x14ac:dyDescent="0.25">
      <c r="A217" s="44" t="s">
        <v>362</v>
      </c>
      <c r="B217" s="42">
        <v>1175760</v>
      </c>
      <c r="C217" s="42">
        <v>2107602</v>
      </c>
      <c r="D217" s="42">
        <v>2169284</v>
      </c>
      <c r="E217" s="43">
        <v>2796978</v>
      </c>
      <c r="F217" s="44" t="e">
        <f>NA()</f>
        <v>#N/A</v>
      </c>
      <c r="G217" s="44" t="e">
        <f>NA()</f>
        <v>#N/A</v>
      </c>
      <c r="H217" s="44" t="e">
        <f>NA()</f>
        <v>#N/A</v>
      </c>
      <c r="I217" s="44" t="e">
        <f>NA()</f>
        <v>#N/A</v>
      </c>
      <c r="J217" s="44" t="e">
        <f>NA()</f>
        <v>#N/A</v>
      </c>
      <c r="K217" s="44" t="e">
        <f>NA()</f>
        <v>#N/A</v>
      </c>
      <c r="L217" s="44" t="e">
        <f>NA()</f>
        <v>#N/A</v>
      </c>
      <c r="M217" s="44" t="e">
        <f>NA()</f>
        <v>#N/A</v>
      </c>
      <c r="N217" s="44"/>
      <c r="O217" s="44"/>
      <c r="P217" s="44"/>
      <c r="Q217" s="44"/>
    </row>
    <row r="218" spans="1:17" x14ac:dyDescent="0.25">
      <c r="A218" s="44" t="s">
        <v>363</v>
      </c>
      <c r="B218" s="42">
        <v>1195249</v>
      </c>
      <c r="C218" s="42">
        <v>2108054</v>
      </c>
      <c r="D218" s="42">
        <v>2191700</v>
      </c>
      <c r="E218" s="43">
        <v>2820957</v>
      </c>
      <c r="F218" s="44" t="e">
        <f>NA()</f>
        <v>#N/A</v>
      </c>
      <c r="G218" s="44" t="e">
        <f>NA()</f>
        <v>#N/A</v>
      </c>
      <c r="H218" s="44" t="e">
        <f>NA()</f>
        <v>#N/A</v>
      </c>
      <c r="I218" s="44" t="e">
        <f>NA()</f>
        <v>#N/A</v>
      </c>
      <c r="J218" s="44" t="e">
        <f>NA()</f>
        <v>#N/A</v>
      </c>
      <c r="K218" s="44" t="e">
        <f>NA()</f>
        <v>#N/A</v>
      </c>
      <c r="L218" s="44" t="e">
        <f>NA()</f>
        <v>#N/A</v>
      </c>
      <c r="M218" s="44" t="e">
        <f>NA()</f>
        <v>#N/A</v>
      </c>
      <c r="N218" s="44"/>
      <c r="O218" s="44"/>
      <c r="P218" s="44"/>
      <c r="Q218" s="44"/>
    </row>
    <row r="219" spans="1:17" x14ac:dyDescent="0.25">
      <c r="A219" s="44" t="s">
        <v>364</v>
      </c>
      <c r="B219" s="42">
        <v>1211221</v>
      </c>
      <c r="C219" s="42">
        <v>2096089</v>
      </c>
      <c r="D219" s="42">
        <v>2188876</v>
      </c>
      <c r="E219" s="43">
        <v>2788500</v>
      </c>
      <c r="F219" s="44">
        <v>276287.82</v>
      </c>
      <c r="G219" s="44">
        <v>407524.65</v>
      </c>
      <c r="H219" s="44">
        <v>495275.85</v>
      </c>
      <c r="I219" s="44">
        <v>635103.35</v>
      </c>
      <c r="J219" s="44">
        <v>383798</v>
      </c>
      <c r="K219" s="44">
        <v>1605937</v>
      </c>
      <c r="L219" s="44">
        <v>1252965</v>
      </c>
      <c r="M219" s="44">
        <v>1598062</v>
      </c>
      <c r="N219" s="44"/>
      <c r="O219" s="44"/>
      <c r="P219" s="44"/>
      <c r="Q219" s="44"/>
    </row>
    <row r="220" spans="1:17" x14ac:dyDescent="0.25">
      <c r="A220" s="44" t="s">
        <v>365</v>
      </c>
      <c r="B220" s="42">
        <v>1194766</v>
      </c>
      <c r="C220" s="42">
        <v>2123308</v>
      </c>
      <c r="D220" s="42">
        <v>2196834</v>
      </c>
      <c r="E220" s="43">
        <v>2807711</v>
      </c>
      <c r="F220" s="44" t="e">
        <f>NA()</f>
        <v>#N/A</v>
      </c>
      <c r="G220" s="44" t="e">
        <f>NA()</f>
        <v>#N/A</v>
      </c>
      <c r="H220" s="44" t="e">
        <f>NA()</f>
        <v>#N/A</v>
      </c>
      <c r="I220" s="44" t="e">
        <f>NA()</f>
        <v>#N/A</v>
      </c>
      <c r="J220" s="44" t="e">
        <f>NA()</f>
        <v>#N/A</v>
      </c>
      <c r="K220" s="44" t="e">
        <f>NA()</f>
        <v>#N/A</v>
      </c>
      <c r="L220" s="44" t="e">
        <f>NA()</f>
        <v>#N/A</v>
      </c>
      <c r="M220" s="44" t="e">
        <f>NA()</f>
        <v>#N/A</v>
      </c>
      <c r="N220" s="44"/>
      <c r="O220" s="44"/>
      <c r="P220" s="44"/>
      <c r="Q220" s="44"/>
    </row>
    <row r="221" spans="1:17" x14ac:dyDescent="0.25">
      <c r="A221" s="44" t="s">
        <v>366</v>
      </c>
      <c r="B221" s="42">
        <v>1202075</v>
      </c>
      <c r="C221" s="42">
        <v>2149040</v>
      </c>
      <c r="D221" s="42">
        <v>2233078</v>
      </c>
      <c r="E221" s="43">
        <v>2786425</v>
      </c>
      <c r="F221" s="44" t="e">
        <f>NA()</f>
        <v>#N/A</v>
      </c>
      <c r="G221" s="44" t="e">
        <f>NA()</f>
        <v>#N/A</v>
      </c>
      <c r="H221" s="44" t="e">
        <f>NA()</f>
        <v>#N/A</v>
      </c>
      <c r="I221" s="44" t="e">
        <f>NA()</f>
        <v>#N/A</v>
      </c>
      <c r="J221" s="44" t="e">
        <f>NA()</f>
        <v>#N/A</v>
      </c>
      <c r="K221" s="44" t="e">
        <f>NA()</f>
        <v>#N/A</v>
      </c>
      <c r="L221" s="44" t="e">
        <f>NA()</f>
        <v>#N/A</v>
      </c>
      <c r="M221" s="44" t="e">
        <f>NA()</f>
        <v>#N/A</v>
      </c>
      <c r="N221" s="44"/>
      <c r="O221" s="44"/>
      <c r="P221" s="44"/>
      <c r="Q221" s="44"/>
    </row>
    <row r="222" spans="1:17" x14ac:dyDescent="0.25">
      <c r="A222" s="44" t="s">
        <v>367</v>
      </c>
      <c r="B222" s="42">
        <v>1207141</v>
      </c>
      <c r="C222" s="42">
        <v>2181393</v>
      </c>
      <c r="D222" s="42">
        <v>2245321</v>
      </c>
      <c r="E222" s="43">
        <v>2796343</v>
      </c>
      <c r="F222" s="44">
        <v>278682.67</v>
      </c>
      <c r="G222" s="44">
        <v>411421.33</v>
      </c>
      <c r="H222" s="44">
        <v>498146.38</v>
      </c>
      <c r="I222" s="44">
        <v>642913.13</v>
      </c>
      <c r="J222" s="44">
        <v>379406</v>
      </c>
      <c r="K222" s="44">
        <v>1654923</v>
      </c>
      <c r="L222" s="44">
        <v>1295152</v>
      </c>
      <c r="M222" s="44">
        <v>1616808</v>
      </c>
      <c r="N222" s="44"/>
      <c r="O222" s="44"/>
      <c r="P222" s="44"/>
      <c r="Q222" s="44"/>
    </row>
    <row r="223" spans="1:17" x14ac:dyDescent="0.25">
      <c r="A223" s="44" t="s">
        <v>368</v>
      </c>
      <c r="B223" s="42">
        <v>1221639</v>
      </c>
      <c r="C223" s="42">
        <v>2207022</v>
      </c>
      <c r="D223" s="42">
        <v>2252200</v>
      </c>
      <c r="E223" s="43">
        <v>2783189</v>
      </c>
      <c r="F223" s="44" t="e">
        <f>NA()</f>
        <v>#N/A</v>
      </c>
      <c r="G223" s="44" t="e">
        <f>NA()</f>
        <v>#N/A</v>
      </c>
      <c r="H223" s="44" t="e">
        <f>NA()</f>
        <v>#N/A</v>
      </c>
      <c r="I223" s="44" t="e">
        <f>NA()</f>
        <v>#N/A</v>
      </c>
      <c r="J223" s="44" t="e">
        <f>NA()</f>
        <v>#N/A</v>
      </c>
      <c r="K223" s="44" t="e">
        <f>NA()</f>
        <v>#N/A</v>
      </c>
      <c r="L223" s="44" t="e">
        <f>NA()</f>
        <v>#N/A</v>
      </c>
      <c r="M223" s="44" t="e">
        <f>NA()</f>
        <v>#N/A</v>
      </c>
      <c r="N223" s="44"/>
      <c r="O223" s="44"/>
      <c r="P223" s="44"/>
      <c r="Q223" s="44"/>
    </row>
    <row r="224" spans="1:17" x14ac:dyDescent="0.25">
      <c r="A224" s="44" t="s">
        <v>369</v>
      </c>
      <c r="B224" s="42">
        <v>1248452</v>
      </c>
      <c r="C224" s="42">
        <v>2226004</v>
      </c>
      <c r="D224" s="42">
        <v>2297093</v>
      </c>
      <c r="E224" s="43">
        <v>2797731</v>
      </c>
      <c r="F224" s="44" t="e">
        <f>NA()</f>
        <v>#N/A</v>
      </c>
      <c r="G224" s="44" t="e">
        <f>NA()</f>
        <v>#N/A</v>
      </c>
      <c r="H224" s="44" t="e">
        <f>NA()</f>
        <v>#N/A</v>
      </c>
      <c r="I224" s="44" t="e">
        <f>NA()</f>
        <v>#N/A</v>
      </c>
      <c r="J224" s="44" t="e">
        <f>NA()</f>
        <v>#N/A</v>
      </c>
      <c r="K224" s="44" t="e">
        <f>NA()</f>
        <v>#N/A</v>
      </c>
      <c r="L224" s="44" t="e">
        <f>NA()</f>
        <v>#N/A</v>
      </c>
      <c r="M224" s="44" t="e">
        <f>NA()</f>
        <v>#N/A</v>
      </c>
      <c r="N224" s="44"/>
      <c r="O224" s="44"/>
      <c r="P224" s="44"/>
      <c r="Q224" s="44"/>
    </row>
    <row r="225" spans="1:17" x14ac:dyDescent="0.25">
      <c r="A225" s="44" t="s">
        <v>370</v>
      </c>
      <c r="B225" s="42">
        <v>1277514</v>
      </c>
      <c r="C225" s="42">
        <v>2241267</v>
      </c>
      <c r="D225" s="42">
        <v>2289550</v>
      </c>
      <c r="E225" s="43">
        <v>2806668</v>
      </c>
      <c r="F225" s="44">
        <v>279716.7</v>
      </c>
      <c r="G225" s="44">
        <v>410336.44</v>
      </c>
      <c r="H225" s="44">
        <v>502143.41</v>
      </c>
      <c r="I225" s="44">
        <v>649138.93000000005</v>
      </c>
      <c r="J225" s="44">
        <v>389775</v>
      </c>
      <c r="K225" s="44">
        <v>1657735</v>
      </c>
      <c r="L225" s="44">
        <v>1315555</v>
      </c>
      <c r="M225" s="44">
        <v>1653086</v>
      </c>
      <c r="N225" s="44"/>
      <c r="O225" s="44"/>
      <c r="P225" s="44"/>
      <c r="Q225" s="44"/>
    </row>
    <row r="226" spans="1:17" x14ac:dyDescent="0.25">
      <c r="A226" s="44" t="s">
        <v>371</v>
      </c>
      <c r="B226" s="42">
        <v>1291294</v>
      </c>
      <c r="C226" s="42">
        <v>2260395</v>
      </c>
      <c r="D226" s="42">
        <v>2305820</v>
      </c>
      <c r="E226" s="43">
        <v>2814584</v>
      </c>
      <c r="F226" s="44" t="e">
        <f>NA()</f>
        <v>#N/A</v>
      </c>
      <c r="G226" s="44" t="e">
        <f>NA()</f>
        <v>#N/A</v>
      </c>
      <c r="H226" s="44" t="e">
        <f>NA()</f>
        <v>#N/A</v>
      </c>
      <c r="I226" s="44" t="e">
        <f>NA()</f>
        <v>#N/A</v>
      </c>
      <c r="J226" s="44" t="e">
        <f>NA()</f>
        <v>#N/A</v>
      </c>
      <c r="K226" s="44" t="e">
        <f>NA()</f>
        <v>#N/A</v>
      </c>
      <c r="L226" s="44" t="e">
        <f>NA()</f>
        <v>#N/A</v>
      </c>
      <c r="M226" s="44" t="e">
        <f>NA()</f>
        <v>#N/A</v>
      </c>
      <c r="N226" s="44"/>
      <c r="O226" s="44"/>
      <c r="P226" s="44"/>
      <c r="Q226" s="44"/>
    </row>
    <row r="227" spans="1:17" x14ac:dyDescent="0.25">
      <c r="A227" s="44" t="s">
        <v>372</v>
      </c>
      <c r="B227" s="42">
        <v>1300824</v>
      </c>
      <c r="C227" s="42">
        <v>2284028</v>
      </c>
      <c r="D227" s="42">
        <v>2324796</v>
      </c>
      <c r="E227" s="43">
        <v>2857125</v>
      </c>
      <c r="F227" s="44" t="e">
        <f>NA()</f>
        <v>#N/A</v>
      </c>
      <c r="G227" s="44" t="e">
        <f>NA()</f>
        <v>#N/A</v>
      </c>
      <c r="H227" s="44" t="e">
        <f>NA()</f>
        <v>#N/A</v>
      </c>
      <c r="I227" s="44" t="e">
        <f>NA()</f>
        <v>#N/A</v>
      </c>
      <c r="J227" s="44" t="e">
        <f>NA()</f>
        <v>#N/A</v>
      </c>
      <c r="K227" s="44" t="e">
        <f>NA()</f>
        <v>#N/A</v>
      </c>
      <c r="L227" s="44" t="e">
        <f>NA()</f>
        <v>#N/A</v>
      </c>
      <c r="M227" s="44" t="e">
        <f>NA()</f>
        <v>#N/A</v>
      </c>
      <c r="N227" s="44"/>
      <c r="O227" s="44"/>
      <c r="P227" s="44"/>
      <c r="Q227" s="44"/>
    </row>
    <row r="228" spans="1:17" x14ac:dyDescent="0.25">
      <c r="A228" s="44" t="s">
        <v>373</v>
      </c>
      <c r="B228" s="42">
        <v>1295775</v>
      </c>
      <c r="C228" s="42">
        <v>2273263</v>
      </c>
      <c r="D228" s="42">
        <v>2321469</v>
      </c>
      <c r="E228" s="43">
        <v>2839267</v>
      </c>
      <c r="F228" s="44">
        <v>279142.99</v>
      </c>
      <c r="G228" s="44">
        <v>407027.12</v>
      </c>
      <c r="H228" s="44">
        <v>500861.08</v>
      </c>
      <c r="I228" s="44">
        <v>640687.38</v>
      </c>
      <c r="J228" s="44">
        <v>402858</v>
      </c>
      <c r="K228" s="44">
        <v>1654037</v>
      </c>
      <c r="L228" s="44">
        <v>1332600</v>
      </c>
      <c r="M228" s="44">
        <v>1648056</v>
      </c>
      <c r="N228" s="44"/>
      <c r="O228" s="44"/>
      <c r="P228" s="44"/>
      <c r="Q228" s="44"/>
    </row>
    <row r="229" spans="1:17" x14ac:dyDescent="0.25">
      <c r="A229" s="44" t="s">
        <v>374</v>
      </c>
      <c r="B229" s="42">
        <v>1279410</v>
      </c>
      <c r="C229" s="42">
        <v>2305561</v>
      </c>
      <c r="D229" s="42">
        <v>2364073</v>
      </c>
      <c r="E229" s="43">
        <v>2858712</v>
      </c>
      <c r="F229" s="44" t="e">
        <f>NA()</f>
        <v>#N/A</v>
      </c>
      <c r="G229" s="44" t="e">
        <f>NA()</f>
        <v>#N/A</v>
      </c>
      <c r="H229" s="44" t="e">
        <f>NA()</f>
        <v>#N/A</v>
      </c>
      <c r="I229" s="44" t="e">
        <f>NA()</f>
        <v>#N/A</v>
      </c>
      <c r="J229" s="44" t="e">
        <f>NA()</f>
        <v>#N/A</v>
      </c>
      <c r="K229" s="44" t="e">
        <f>NA()</f>
        <v>#N/A</v>
      </c>
      <c r="L229" s="44" t="e">
        <f>NA()</f>
        <v>#N/A</v>
      </c>
      <c r="M229" s="44" t="e">
        <f>NA()</f>
        <v>#N/A</v>
      </c>
      <c r="N229" s="44"/>
      <c r="O229" s="44"/>
      <c r="P229" s="44"/>
      <c r="Q229" s="44"/>
    </row>
    <row r="230" spans="1:17" x14ac:dyDescent="0.25">
      <c r="A230" s="44" t="s">
        <v>375</v>
      </c>
      <c r="B230" s="42">
        <v>1319084</v>
      </c>
      <c r="C230" s="42">
        <v>2359591</v>
      </c>
      <c r="D230" s="42">
        <v>2412123</v>
      </c>
      <c r="E230" s="43">
        <v>2903570</v>
      </c>
      <c r="F230" s="44" t="e">
        <f>NA()</f>
        <v>#N/A</v>
      </c>
      <c r="G230" s="44" t="e">
        <f>NA()</f>
        <v>#N/A</v>
      </c>
      <c r="H230" s="44" t="e">
        <f>NA()</f>
        <v>#N/A</v>
      </c>
      <c r="I230" s="44" t="e">
        <f>NA()</f>
        <v>#N/A</v>
      </c>
      <c r="J230" s="44" t="e">
        <f>NA()</f>
        <v>#N/A</v>
      </c>
      <c r="K230" s="44" t="e">
        <f>NA()</f>
        <v>#N/A</v>
      </c>
      <c r="L230" s="44" t="e">
        <f>NA()</f>
        <v>#N/A</v>
      </c>
      <c r="M230" s="44" t="e">
        <f>NA()</f>
        <v>#N/A</v>
      </c>
      <c r="N230" s="44"/>
      <c r="O230" s="44"/>
      <c r="P230" s="44"/>
      <c r="Q230" s="44"/>
    </row>
    <row r="231" spans="1:17" x14ac:dyDescent="0.25">
      <c r="A231" s="44" t="s">
        <v>376</v>
      </c>
      <c r="B231" s="42">
        <v>1346910</v>
      </c>
      <c r="C231" s="42">
        <v>2364474</v>
      </c>
      <c r="D231" s="42">
        <v>2459287</v>
      </c>
      <c r="E231" s="43">
        <v>2909676</v>
      </c>
      <c r="F231" s="44">
        <v>276196.84999999998</v>
      </c>
      <c r="G231" s="44">
        <v>402176.31</v>
      </c>
      <c r="H231" s="44">
        <v>494611.74</v>
      </c>
      <c r="I231" s="44">
        <v>628414.29</v>
      </c>
      <c r="J231" s="44">
        <v>439771</v>
      </c>
      <c r="K231" s="44">
        <v>1671127</v>
      </c>
      <c r="L231" s="44">
        <v>1358234</v>
      </c>
      <c r="M231" s="44">
        <v>1666170</v>
      </c>
      <c r="N231" s="44"/>
      <c r="O231" s="44"/>
      <c r="P231" s="44"/>
      <c r="Q231" s="44"/>
    </row>
    <row r="232" spans="1:17" x14ac:dyDescent="0.25">
      <c r="A232" s="44" t="s">
        <v>377</v>
      </c>
      <c r="B232" s="42">
        <v>1347300</v>
      </c>
      <c r="C232" s="42">
        <v>2403788</v>
      </c>
      <c r="D232" s="42">
        <v>2489023</v>
      </c>
      <c r="E232" s="43">
        <v>2907629</v>
      </c>
      <c r="F232" s="44" t="e">
        <f>NA()</f>
        <v>#N/A</v>
      </c>
      <c r="G232" s="44" t="e">
        <f>NA()</f>
        <v>#N/A</v>
      </c>
      <c r="H232" s="44" t="e">
        <f>NA()</f>
        <v>#N/A</v>
      </c>
      <c r="I232" s="44" t="e">
        <f>NA()</f>
        <v>#N/A</v>
      </c>
      <c r="J232" s="44" t="e">
        <f>NA()</f>
        <v>#N/A</v>
      </c>
      <c r="K232" s="44" t="e">
        <f>NA()</f>
        <v>#N/A</v>
      </c>
      <c r="L232" s="44" t="e">
        <f>NA()</f>
        <v>#N/A</v>
      </c>
      <c r="M232" s="44" t="e">
        <f>NA()</f>
        <v>#N/A</v>
      </c>
      <c r="N232" s="44"/>
      <c r="O232" s="44"/>
      <c r="P232" s="44"/>
      <c r="Q232" s="44"/>
    </row>
    <row r="233" spans="1:17" x14ac:dyDescent="0.25">
      <c r="A233" s="44" t="s">
        <v>378</v>
      </c>
      <c r="B233" s="42">
        <v>1378153</v>
      </c>
      <c r="C233" s="42">
        <v>2440125</v>
      </c>
      <c r="D233" s="42">
        <v>2526359</v>
      </c>
      <c r="E233" s="43">
        <v>2940442</v>
      </c>
      <c r="F233" s="44" t="e">
        <f>NA()</f>
        <v>#N/A</v>
      </c>
      <c r="G233" s="44" t="e">
        <f>NA()</f>
        <v>#N/A</v>
      </c>
      <c r="H233" s="44" t="e">
        <f>NA()</f>
        <v>#N/A</v>
      </c>
      <c r="I233" s="44" t="e">
        <f>NA()</f>
        <v>#N/A</v>
      </c>
      <c r="J233" s="44" t="e">
        <f>NA()</f>
        <v>#N/A</v>
      </c>
      <c r="K233" s="44" t="e">
        <f>NA()</f>
        <v>#N/A</v>
      </c>
      <c r="L233" s="44" t="e">
        <f>NA()</f>
        <v>#N/A</v>
      </c>
      <c r="M233" s="44" t="e">
        <f>NA()</f>
        <v>#N/A</v>
      </c>
      <c r="N233" s="44"/>
      <c r="O233" s="44"/>
      <c r="P233" s="44"/>
      <c r="Q233" s="44"/>
    </row>
    <row r="234" spans="1:17" x14ac:dyDescent="0.25">
      <c r="A234" s="44" t="s">
        <v>379</v>
      </c>
      <c r="B234" s="42">
        <v>1410718</v>
      </c>
      <c r="C234" s="42">
        <v>2499114</v>
      </c>
      <c r="D234" s="42">
        <v>2528048</v>
      </c>
      <c r="E234" s="43">
        <v>2958706</v>
      </c>
      <c r="F234" s="44">
        <v>271766.68</v>
      </c>
      <c r="G234" s="44">
        <v>393967.24</v>
      </c>
      <c r="H234" s="44">
        <v>483399.27</v>
      </c>
      <c r="I234" s="44">
        <v>609120.6</v>
      </c>
      <c r="J234" s="44">
        <v>472861</v>
      </c>
      <c r="K234" s="44">
        <v>1749523</v>
      </c>
      <c r="L234" s="44">
        <v>1412580</v>
      </c>
      <c r="M234" s="44">
        <v>1696699</v>
      </c>
      <c r="N234" s="44"/>
      <c r="O234" s="44"/>
      <c r="P234" s="44"/>
      <c r="Q234" s="44"/>
    </row>
    <row r="235" spans="1:17" x14ac:dyDescent="0.25">
      <c r="A235" s="44" t="s">
        <v>380</v>
      </c>
      <c r="B235" s="42">
        <v>1443527</v>
      </c>
      <c r="C235" s="42">
        <v>2517361</v>
      </c>
      <c r="D235" s="42">
        <v>2559856</v>
      </c>
      <c r="E235" s="43">
        <v>2964505</v>
      </c>
      <c r="F235" s="44" t="e">
        <f>NA()</f>
        <v>#N/A</v>
      </c>
      <c r="G235" s="44" t="e">
        <f>NA()</f>
        <v>#N/A</v>
      </c>
      <c r="H235" s="44" t="e">
        <f>NA()</f>
        <v>#N/A</v>
      </c>
      <c r="I235" s="44" t="e">
        <f>NA()</f>
        <v>#N/A</v>
      </c>
      <c r="J235" s="44" t="e">
        <f>NA()</f>
        <v>#N/A</v>
      </c>
      <c r="K235" s="44" t="e">
        <f>NA()</f>
        <v>#N/A</v>
      </c>
      <c r="L235" s="44" t="e">
        <f>NA()</f>
        <v>#N/A</v>
      </c>
      <c r="M235" s="44" t="e">
        <f>NA()</f>
        <v>#N/A</v>
      </c>
      <c r="N235" s="44"/>
      <c r="O235" s="44"/>
      <c r="P235" s="44"/>
      <c r="Q235" s="44"/>
    </row>
    <row r="236" spans="1:17" x14ac:dyDescent="0.25">
      <c r="A236" s="44" t="s">
        <v>381</v>
      </c>
      <c r="B236" s="42">
        <v>1459226</v>
      </c>
      <c r="C236" s="42">
        <v>2531339</v>
      </c>
      <c r="D236" s="42">
        <v>2597297</v>
      </c>
      <c r="E236" s="43">
        <v>3004110</v>
      </c>
      <c r="F236" s="44" t="e">
        <f>NA()</f>
        <v>#N/A</v>
      </c>
      <c r="G236" s="44" t="e">
        <f>NA()</f>
        <v>#N/A</v>
      </c>
      <c r="H236" s="44" t="e">
        <f>NA()</f>
        <v>#N/A</v>
      </c>
      <c r="I236" s="44" t="e">
        <f>NA()</f>
        <v>#N/A</v>
      </c>
      <c r="J236" s="44" t="e">
        <f>NA()</f>
        <v>#N/A</v>
      </c>
      <c r="K236" s="44" t="e">
        <f>NA()</f>
        <v>#N/A</v>
      </c>
      <c r="L236" s="44" t="e">
        <f>NA()</f>
        <v>#N/A</v>
      </c>
      <c r="M236" s="44" t="e">
        <f>NA()</f>
        <v>#N/A</v>
      </c>
      <c r="N236" s="44"/>
      <c r="O236" s="44"/>
      <c r="P236" s="44"/>
      <c r="Q236" s="44"/>
    </row>
    <row r="237" spans="1:17" x14ac:dyDescent="0.25">
      <c r="A237" s="44" t="s">
        <v>382</v>
      </c>
      <c r="B237" s="42">
        <v>1479503</v>
      </c>
      <c r="C237" s="42">
        <v>2529894</v>
      </c>
      <c r="D237" s="42">
        <v>2612639</v>
      </c>
      <c r="E237" s="43">
        <v>2999436</v>
      </c>
      <c r="F237" s="44">
        <v>270085.84999999998</v>
      </c>
      <c r="G237" s="44">
        <v>391204.33</v>
      </c>
      <c r="H237" s="44">
        <v>481777.13</v>
      </c>
      <c r="I237" s="44">
        <v>608255.29</v>
      </c>
      <c r="J237" s="44">
        <v>510324</v>
      </c>
      <c r="K237" s="44">
        <v>1760482</v>
      </c>
      <c r="L237" s="44">
        <v>1475775</v>
      </c>
      <c r="M237" s="44">
        <v>1762691</v>
      </c>
      <c r="N237" s="44"/>
      <c r="O237" s="44"/>
      <c r="P237" s="44"/>
      <c r="Q237" s="44"/>
    </row>
    <row r="238" spans="1:17" x14ac:dyDescent="0.25">
      <c r="A238" s="44" t="s">
        <v>383</v>
      </c>
      <c r="B238" s="42">
        <v>1489002</v>
      </c>
      <c r="C238" s="42">
        <v>2560101</v>
      </c>
      <c r="D238" s="42">
        <v>2611370</v>
      </c>
      <c r="E238" s="43">
        <v>2973677</v>
      </c>
      <c r="F238" s="44" t="e">
        <f>NA()</f>
        <v>#N/A</v>
      </c>
      <c r="G238" s="44" t="e">
        <f>NA()</f>
        <v>#N/A</v>
      </c>
      <c r="H238" s="44" t="e">
        <f>NA()</f>
        <v>#N/A</v>
      </c>
      <c r="I238" s="44" t="e">
        <f>NA()</f>
        <v>#N/A</v>
      </c>
      <c r="J238" s="44" t="e">
        <f>NA()</f>
        <v>#N/A</v>
      </c>
      <c r="K238" s="44" t="e">
        <f>NA()</f>
        <v>#N/A</v>
      </c>
      <c r="L238" s="44" t="e">
        <f>NA()</f>
        <v>#N/A</v>
      </c>
      <c r="M238" s="44" t="e">
        <f>NA()</f>
        <v>#N/A</v>
      </c>
      <c r="N238" s="44"/>
      <c r="O238" s="44"/>
      <c r="P238" s="44"/>
      <c r="Q238" s="44"/>
    </row>
    <row r="239" spans="1:17" x14ac:dyDescent="0.25">
      <c r="A239" s="44" t="s">
        <v>384</v>
      </c>
      <c r="B239" s="42">
        <v>1490537</v>
      </c>
      <c r="C239" s="42">
        <v>2574774</v>
      </c>
      <c r="D239" s="42">
        <v>2600419</v>
      </c>
      <c r="E239" s="43">
        <v>2983067</v>
      </c>
      <c r="F239" s="44" t="e">
        <f>NA()</f>
        <v>#N/A</v>
      </c>
      <c r="G239" s="44" t="e">
        <f>NA()</f>
        <v>#N/A</v>
      </c>
      <c r="H239" s="44" t="e">
        <f>NA()</f>
        <v>#N/A</v>
      </c>
      <c r="I239" s="44" t="e">
        <f>NA()</f>
        <v>#N/A</v>
      </c>
      <c r="J239" s="44" t="e">
        <f>NA()</f>
        <v>#N/A</v>
      </c>
      <c r="K239" s="44" t="e">
        <f>NA()</f>
        <v>#N/A</v>
      </c>
      <c r="L239" s="44" t="e">
        <f>NA()</f>
        <v>#N/A</v>
      </c>
      <c r="M239" s="44" t="e">
        <f>NA()</f>
        <v>#N/A</v>
      </c>
      <c r="N239" s="44"/>
      <c r="O239" s="44"/>
      <c r="P239" s="44"/>
      <c r="Q239" s="44"/>
    </row>
    <row r="240" spans="1:17" x14ac:dyDescent="0.25">
      <c r="A240" s="44" t="s">
        <v>385</v>
      </c>
      <c r="B240" s="42">
        <v>1503352</v>
      </c>
      <c r="C240" s="42">
        <v>2606001</v>
      </c>
      <c r="D240" s="42">
        <v>2598994</v>
      </c>
      <c r="E240" s="43">
        <v>3004833</v>
      </c>
      <c r="F240" s="44">
        <v>269032.90999999997</v>
      </c>
      <c r="G240" s="44">
        <v>394573.64</v>
      </c>
      <c r="H240" s="44">
        <v>484721.45</v>
      </c>
      <c r="I240" s="44">
        <v>616827.18999999901</v>
      </c>
      <c r="J240" s="44">
        <v>532829</v>
      </c>
      <c r="K240" s="44">
        <v>1795173</v>
      </c>
      <c r="L240" s="44">
        <v>1505940</v>
      </c>
      <c r="M240" s="44">
        <v>1770273</v>
      </c>
      <c r="N240" s="44"/>
      <c r="O240" s="44"/>
      <c r="P240" s="44"/>
      <c r="Q240" s="44"/>
    </row>
    <row r="241" spans="1:17" x14ac:dyDescent="0.25">
      <c r="A241" s="44" t="s">
        <v>386</v>
      </c>
      <c r="B241" s="42">
        <v>1514100</v>
      </c>
      <c r="C241" s="42">
        <v>2614451</v>
      </c>
      <c r="D241" s="42">
        <v>2601413</v>
      </c>
      <c r="E241" s="43">
        <v>2980588</v>
      </c>
      <c r="F241" s="44" t="e">
        <f>NA()</f>
        <v>#N/A</v>
      </c>
      <c r="G241" s="44" t="e">
        <f>NA()</f>
        <v>#N/A</v>
      </c>
      <c r="H241" s="44" t="e">
        <f>NA()</f>
        <v>#N/A</v>
      </c>
      <c r="I241" s="44" t="e">
        <f>NA()</f>
        <v>#N/A</v>
      </c>
      <c r="J241" s="44" t="e">
        <f>NA()</f>
        <v>#N/A</v>
      </c>
      <c r="K241" s="44" t="e">
        <f>NA()</f>
        <v>#N/A</v>
      </c>
      <c r="L241" s="44" t="e">
        <f>NA()</f>
        <v>#N/A</v>
      </c>
      <c r="M241" s="44" t="e">
        <f>NA()</f>
        <v>#N/A</v>
      </c>
      <c r="N241" s="44"/>
      <c r="O241" s="44"/>
      <c r="P241" s="44"/>
      <c r="Q241" s="44"/>
    </row>
    <row r="242" spans="1:17" x14ac:dyDescent="0.25">
      <c r="A242" s="44" t="s">
        <v>387</v>
      </c>
      <c r="B242" s="42">
        <v>1534667</v>
      </c>
      <c r="C242" s="42">
        <v>2609336</v>
      </c>
      <c r="D242" s="42">
        <v>2615214</v>
      </c>
      <c r="E242" s="43">
        <v>2996623</v>
      </c>
      <c r="F242" s="44" t="e">
        <f>NA()</f>
        <v>#N/A</v>
      </c>
      <c r="G242" s="44" t="e">
        <f>NA()</f>
        <v>#N/A</v>
      </c>
      <c r="H242" s="44" t="e">
        <f>NA()</f>
        <v>#N/A</v>
      </c>
      <c r="I242" s="44" t="e">
        <f>NA()</f>
        <v>#N/A</v>
      </c>
      <c r="J242" s="44" t="e">
        <f>NA()</f>
        <v>#N/A</v>
      </c>
      <c r="K242" s="44" t="e">
        <f>NA()</f>
        <v>#N/A</v>
      </c>
      <c r="L242" s="44" t="e">
        <f>NA()</f>
        <v>#N/A</v>
      </c>
      <c r="M242" s="44" t="e">
        <f>NA()</f>
        <v>#N/A</v>
      </c>
      <c r="N242" s="44"/>
      <c r="O242" s="44"/>
      <c r="P242" s="44"/>
      <c r="Q242" s="44"/>
    </row>
    <row r="243" spans="1:17" x14ac:dyDescent="0.25">
      <c r="A243" s="44" t="s">
        <v>388</v>
      </c>
      <c r="B243" s="42">
        <v>1534519</v>
      </c>
      <c r="C243" s="42">
        <v>2592100</v>
      </c>
      <c r="D243" s="42">
        <v>2613114</v>
      </c>
      <c r="E243" s="43">
        <v>2955725</v>
      </c>
      <c r="F243" s="44">
        <v>268956.68</v>
      </c>
      <c r="G243" s="44">
        <v>395655.94</v>
      </c>
      <c r="H243" s="44">
        <v>489194.8</v>
      </c>
      <c r="I243" s="44">
        <v>626043.38</v>
      </c>
      <c r="J243" s="44">
        <v>568700</v>
      </c>
      <c r="K243" s="44">
        <v>1769771</v>
      </c>
      <c r="L243" s="44">
        <v>1531590</v>
      </c>
      <c r="M243" s="44">
        <v>1783669</v>
      </c>
      <c r="N243" s="44"/>
      <c r="O243" s="44"/>
      <c r="P243" s="44"/>
      <c r="Q243" s="44"/>
    </row>
    <row r="244" spans="1:17" x14ac:dyDescent="0.25">
      <c r="A244" s="44" t="s">
        <v>389</v>
      </c>
      <c r="B244" s="42">
        <v>1523655</v>
      </c>
      <c r="C244" s="42">
        <v>2611570</v>
      </c>
      <c r="D244" s="42">
        <v>2631597</v>
      </c>
      <c r="E244" s="43">
        <v>2950527</v>
      </c>
      <c r="F244" s="44" t="e">
        <f>NA()</f>
        <v>#N/A</v>
      </c>
      <c r="G244" s="44" t="e">
        <f>NA()</f>
        <v>#N/A</v>
      </c>
      <c r="H244" s="44" t="e">
        <f>NA()</f>
        <v>#N/A</v>
      </c>
      <c r="I244" s="44" t="e">
        <f>NA()</f>
        <v>#N/A</v>
      </c>
      <c r="J244" s="44" t="e">
        <f>NA()</f>
        <v>#N/A</v>
      </c>
      <c r="K244" s="44" t="e">
        <f>NA()</f>
        <v>#N/A</v>
      </c>
      <c r="L244" s="44" t="e">
        <f>NA()</f>
        <v>#N/A</v>
      </c>
      <c r="M244" s="44" t="e">
        <f>NA()</f>
        <v>#N/A</v>
      </c>
      <c r="N244" s="44"/>
      <c r="O244" s="44"/>
      <c r="P244" s="44"/>
      <c r="Q244" s="44"/>
    </row>
    <row r="245" spans="1:17" x14ac:dyDescent="0.25">
      <c r="A245" s="44" t="s">
        <v>390</v>
      </c>
      <c r="B245" s="42">
        <v>1521554</v>
      </c>
      <c r="C245" s="42">
        <v>2618386</v>
      </c>
      <c r="D245" s="42">
        <v>2649683</v>
      </c>
      <c r="E245" s="43">
        <v>2960807</v>
      </c>
      <c r="F245" s="44" t="e">
        <f>NA()</f>
        <v>#N/A</v>
      </c>
      <c r="G245" s="44" t="e">
        <f>NA()</f>
        <v>#N/A</v>
      </c>
      <c r="H245" s="44" t="e">
        <f>NA()</f>
        <v>#N/A</v>
      </c>
      <c r="I245" s="44" t="e">
        <f>NA()</f>
        <v>#N/A</v>
      </c>
      <c r="J245" s="44" t="e">
        <f>NA()</f>
        <v>#N/A</v>
      </c>
      <c r="K245" s="44" t="e">
        <f>NA()</f>
        <v>#N/A</v>
      </c>
      <c r="L245" s="44" t="e">
        <f>NA()</f>
        <v>#N/A</v>
      </c>
      <c r="M245" s="44" t="e">
        <f>NA()</f>
        <v>#N/A</v>
      </c>
      <c r="N245" s="44"/>
      <c r="O245" s="44"/>
      <c r="P245" s="44"/>
      <c r="Q245" s="44"/>
    </row>
    <row r="246" spans="1:17" x14ac:dyDescent="0.25">
      <c r="A246" s="44" t="s">
        <v>391</v>
      </c>
      <c r="B246" s="42">
        <v>1540116</v>
      </c>
      <c r="C246" s="42">
        <v>2623185</v>
      </c>
      <c r="D246" s="42">
        <v>2693416</v>
      </c>
      <c r="E246" s="43">
        <v>2971301</v>
      </c>
      <c r="F246" s="44">
        <v>269794.63</v>
      </c>
      <c r="G246" s="44">
        <v>397216.36</v>
      </c>
      <c r="H246" s="44">
        <v>490756.45</v>
      </c>
      <c r="I246" s="44">
        <v>630053.01</v>
      </c>
      <c r="J246" s="44">
        <v>586016</v>
      </c>
      <c r="K246" s="44">
        <v>1805944</v>
      </c>
      <c r="L246" s="44">
        <v>1575801</v>
      </c>
      <c r="M246" s="44">
        <v>1803277</v>
      </c>
      <c r="N246" s="44"/>
      <c r="O246" s="44"/>
      <c r="P246" s="44"/>
      <c r="Q246" s="44"/>
    </row>
    <row r="247" spans="1:17" x14ac:dyDescent="0.25">
      <c r="A247" s="44" t="s">
        <v>392</v>
      </c>
      <c r="B247" s="42">
        <v>1543631</v>
      </c>
      <c r="C247" s="42">
        <v>2631924</v>
      </c>
      <c r="D247" s="42">
        <v>2692933</v>
      </c>
      <c r="E247" s="43">
        <v>2978197</v>
      </c>
      <c r="F247" s="44" t="e">
        <f>NA()</f>
        <v>#N/A</v>
      </c>
      <c r="G247" s="44" t="e">
        <f>NA()</f>
        <v>#N/A</v>
      </c>
      <c r="H247" s="44" t="e">
        <f>NA()</f>
        <v>#N/A</v>
      </c>
      <c r="I247" s="44" t="e">
        <f>NA()</f>
        <v>#N/A</v>
      </c>
      <c r="J247" s="44" t="e">
        <f>NA()</f>
        <v>#N/A</v>
      </c>
      <c r="K247" s="44" t="e">
        <f>NA()</f>
        <v>#N/A</v>
      </c>
      <c r="L247" s="44" t="e">
        <f>NA()</f>
        <v>#N/A</v>
      </c>
      <c r="M247" s="44" t="e">
        <f>NA()</f>
        <v>#N/A</v>
      </c>
      <c r="N247" s="44"/>
      <c r="O247" s="44"/>
      <c r="P247" s="44"/>
      <c r="Q247" s="44"/>
    </row>
    <row r="248" spans="1:17" x14ac:dyDescent="0.25">
      <c r="A248" s="44" t="s">
        <v>393</v>
      </c>
      <c r="B248" s="42">
        <v>1535463</v>
      </c>
      <c r="C248" s="42">
        <v>2644512</v>
      </c>
      <c r="D248" s="42">
        <v>2723793</v>
      </c>
      <c r="E248" s="43">
        <v>2982296</v>
      </c>
      <c r="F248" s="44" t="e">
        <f>NA()</f>
        <v>#N/A</v>
      </c>
      <c r="G248" s="44" t="e">
        <f>NA()</f>
        <v>#N/A</v>
      </c>
      <c r="H248" s="44" t="e">
        <f>NA()</f>
        <v>#N/A</v>
      </c>
      <c r="I248" s="44" t="e">
        <f>NA()</f>
        <v>#N/A</v>
      </c>
      <c r="J248" s="44" t="e">
        <f>NA()</f>
        <v>#N/A</v>
      </c>
      <c r="K248" s="44" t="e">
        <f>NA()</f>
        <v>#N/A</v>
      </c>
      <c r="L248" s="44" t="e">
        <f>NA()</f>
        <v>#N/A</v>
      </c>
      <c r="M248" s="44" t="e">
        <f>NA()</f>
        <v>#N/A</v>
      </c>
      <c r="N248" s="44"/>
      <c r="O248" s="44"/>
      <c r="P248" s="44"/>
      <c r="Q248" s="44"/>
    </row>
    <row r="249" spans="1:17" x14ac:dyDescent="0.25">
      <c r="A249" s="44" t="s">
        <v>394</v>
      </c>
      <c r="B249" s="42">
        <v>1532621</v>
      </c>
      <c r="C249" s="42">
        <v>2628064</v>
      </c>
      <c r="D249" s="42">
        <v>2739901</v>
      </c>
      <c r="E249" s="43">
        <v>2973701</v>
      </c>
      <c r="F249" s="44">
        <v>270337.39</v>
      </c>
      <c r="G249" s="44">
        <v>400596.66</v>
      </c>
      <c r="H249" s="44">
        <v>498208.64</v>
      </c>
      <c r="I249" s="44">
        <v>641388.82999999903</v>
      </c>
      <c r="J249" s="44">
        <v>608197</v>
      </c>
      <c r="K249" s="44">
        <v>1830265</v>
      </c>
      <c r="L249" s="44">
        <v>1634032</v>
      </c>
      <c r="M249" s="44">
        <v>1845395</v>
      </c>
      <c r="N249" s="44"/>
      <c r="O249" s="44"/>
      <c r="P249" s="44"/>
      <c r="Q249" s="44"/>
    </row>
    <row r="250" spans="1:17" x14ac:dyDescent="0.25">
      <c r="A250" s="44" t="s">
        <v>395</v>
      </c>
      <c r="B250" s="42">
        <v>1555851</v>
      </c>
      <c r="C250" s="42">
        <v>2637264</v>
      </c>
      <c r="D250" s="42">
        <v>2759056</v>
      </c>
      <c r="E250" s="43">
        <v>2942131</v>
      </c>
      <c r="F250" s="44" t="e">
        <f>NA()</f>
        <v>#N/A</v>
      </c>
      <c r="G250" s="44" t="e">
        <f>NA()</f>
        <v>#N/A</v>
      </c>
      <c r="H250" s="44" t="e">
        <f>NA()</f>
        <v>#N/A</v>
      </c>
      <c r="I250" s="44" t="e">
        <f>NA()</f>
        <v>#N/A</v>
      </c>
      <c r="J250" s="44" t="e">
        <f>NA()</f>
        <v>#N/A</v>
      </c>
      <c r="K250" s="44" t="e">
        <f>NA()</f>
        <v>#N/A</v>
      </c>
      <c r="L250" s="44" t="e">
        <f>NA()</f>
        <v>#N/A</v>
      </c>
      <c r="M250" s="44" t="e">
        <f>NA()</f>
        <v>#N/A</v>
      </c>
      <c r="N250" s="44"/>
      <c r="O250" s="44"/>
      <c r="P250" s="44"/>
      <c r="Q250" s="44"/>
    </row>
    <row r="251" spans="1:17" x14ac:dyDescent="0.25">
      <c r="A251" s="44" t="s">
        <v>396</v>
      </c>
      <c r="B251" s="42">
        <v>1564802</v>
      </c>
      <c r="C251" s="42">
        <v>2636949</v>
      </c>
      <c r="D251" s="42">
        <v>2754933</v>
      </c>
      <c r="E251" s="43">
        <v>2953176</v>
      </c>
      <c r="F251" s="44" t="e">
        <f>NA()</f>
        <v>#N/A</v>
      </c>
      <c r="G251" s="44" t="e">
        <f>NA()</f>
        <v>#N/A</v>
      </c>
      <c r="H251" s="44" t="e">
        <f>NA()</f>
        <v>#N/A</v>
      </c>
      <c r="I251" s="44" t="e">
        <f>NA()</f>
        <v>#N/A</v>
      </c>
      <c r="J251" s="44" t="e">
        <f>NA()</f>
        <v>#N/A</v>
      </c>
      <c r="K251" s="44" t="e">
        <f>NA()</f>
        <v>#N/A</v>
      </c>
      <c r="L251" s="44" t="e">
        <f>NA()</f>
        <v>#N/A</v>
      </c>
      <c r="M251" s="44" t="e">
        <f>NA()</f>
        <v>#N/A</v>
      </c>
      <c r="N251" s="44"/>
      <c r="O251" s="44"/>
      <c r="P251" s="44"/>
      <c r="Q251" s="44"/>
    </row>
    <row r="252" spans="1:17" x14ac:dyDescent="0.25">
      <c r="A252" s="44" t="s">
        <v>397</v>
      </c>
      <c r="B252" s="42">
        <v>1576705</v>
      </c>
      <c r="C252" s="42">
        <v>2643956</v>
      </c>
      <c r="D252" s="42">
        <v>2767102</v>
      </c>
      <c r="E252" s="43">
        <v>2968269</v>
      </c>
      <c r="F252" s="44">
        <v>270379.15999999997</v>
      </c>
      <c r="G252" s="44">
        <v>402929.72</v>
      </c>
      <c r="H252" s="44">
        <v>503793.84</v>
      </c>
      <c r="I252" s="44">
        <v>649476.81000000006</v>
      </c>
      <c r="J252" s="44">
        <v>619706</v>
      </c>
      <c r="K252" s="44">
        <v>1849993</v>
      </c>
      <c r="L252" s="44">
        <v>1613815</v>
      </c>
      <c r="M252" s="44">
        <v>1870114</v>
      </c>
      <c r="N252" s="44"/>
      <c r="O252" s="44"/>
      <c r="P252" s="44"/>
      <c r="Q252" s="44"/>
    </row>
    <row r="253" spans="1:17" x14ac:dyDescent="0.25">
      <c r="A253" s="44" t="s">
        <v>398</v>
      </c>
      <c r="B253" s="42">
        <v>1595740</v>
      </c>
      <c r="C253" s="42">
        <v>2662155</v>
      </c>
      <c r="D253" s="42">
        <v>2766030</v>
      </c>
      <c r="E253" s="43">
        <v>2971084</v>
      </c>
      <c r="F253" s="44" t="e">
        <f>NA()</f>
        <v>#N/A</v>
      </c>
      <c r="G253" s="44" t="e">
        <f>NA()</f>
        <v>#N/A</v>
      </c>
      <c r="H253" s="44" t="e">
        <f>NA()</f>
        <v>#N/A</v>
      </c>
      <c r="I253" s="44" t="e">
        <f>NA()</f>
        <v>#N/A</v>
      </c>
      <c r="J253" s="44" t="e">
        <f>NA()</f>
        <v>#N/A</v>
      </c>
      <c r="K253" s="44" t="e">
        <f>NA()</f>
        <v>#N/A</v>
      </c>
      <c r="L253" s="44" t="e">
        <f>NA()</f>
        <v>#N/A</v>
      </c>
      <c r="M253" s="44" t="e">
        <f>NA()</f>
        <v>#N/A</v>
      </c>
      <c r="N253" s="44"/>
      <c r="O253" s="44"/>
      <c r="P253" s="44"/>
      <c r="Q253" s="44"/>
    </row>
    <row r="254" spans="1:17" x14ac:dyDescent="0.25">
      <c r="A254" s="44" t="s">
        <v>399</v>
      </c>
      <c r="B254" s="42">
        <v>1601187</v>
      </c>
      <c r="C254" s="42">
        <v>2664235</v>
      </c>
      <c r="D254" s="42">
        <v>2796585</v>
      </c>
      <c r="E254" s="43">
        <v>3079028</v>
      </c>
      <c r="F254" s="44" t="e">
        <f>NA()</f>
        <v>#N/A</v>
      </c>
      <c r="G254" s="44" t="e">
        <f>NA()</f>
        <v>#N/A</v>
      </c>
      <c r="H254" s="44" t="e">
        <f>NA()</f>
        <v>#N/A</v>
      </c>
      <c r="I254" s="44" t="e">
        <f>NA()</f>
        <v>#N/A</v>
      </c>
      <c r="J254" s="44" t="e">
        <f>NA()</f>
        <v>#N/A</v>
      </c>
      <c r="K254" s="44" t="e">
        <f>NA()</f>
        <v>#N/A</v>
      </c>
      <c r="L254" s="44" t="e">
        <f>NA()</f>
        <v>#N/A</v>
      </c>
      <c r="M254" s="44" t="e">
        <f>NA()</f>
        <v>#N/A</v>
      </c>
      <c r="N254" s="44"/>
      <c r="O254" s="44"/>
      <c r="P254" s="44"/>
      <c r="Q254" s="44"/>
    </row>
    <row r="255" spans="1:17" x14ac:dyDescent="0.25">
      <c r="A255" s="44" t="s">
        <v>400</v>
      </c>
      <c r="B255" s="42">
        <v>1611633</v>
      </c>
      <c r="C255" s="42">
        <v>2630880</v>
      </c>
      <c r="D255" s="42">
        <v>2770320</v>
      </c>
      <c r="E255" s="43">
        <v>2968704</v>
      </c>
      <c r="F255" s="44">
        <v>270756.52</v>
      </c>
      <c r="G255" s="44">
        <v>405743.62</v>
      </c>
      <c r="H255" s="44">
        <v>505870.09</v>
      </c>
      <c r="I255" s="44">
        <v>659309.23</v>
      </c>
      <c r="J255" s="44">
        <v>649259</v>
      </c>
      <c r="K255" s="44">
        <v>1851213</v>
      </c>
      <c r="L255" s="44">
        <v>1632545</v>
      </c>
      <c r="M255" s="44">
        <v>2090037</v>
      </c>
      <c r="N255" s="44"/>
      <c r="O255" s="44"/>
      <c r="P255" s="44"/>
      <c r="Q255" s="44"/>
    </row>
    <row r="256" spans="1:17" x14ac:dyDescent="0.25">
      <c r="A256" s="44" t="s">
        <v>401</v>
      </c>
      <c r="B256" s="42">
        <v>1622646</v>
      </c>
      <c r="C256" s="42">
        <v>2657292</v>
      </c>
      <c r="D256" s="42">
        <v>2781690</v>
      </c>
      <c r="E256" s="43">
        <v>2976136</v>
      </c>
      <c r="F256" s="44" t="e">
        <f>NA()</f>
        <v>#N/A</v>
      </c>
      <c r="G256" s="44" t="e">
        <f>NA()</f>
        <v>#N/A</v>
      </c>
      <c r="H256" s="44" t="e">
        <f>NA()</f>
        <v>#N/A</v>
      </c>
      <c r="I256" s="44" t="e">
        <f>NA()</f>
        <v>#N/A</v>
      </c>
      <c r="J256" s="44" t="e">
        <f>NA()</f>
        <v>#N/A</v>
      </c>
      <c r="K256" s="44" t="e">
        <f>NA()</f>
        <v>#N/A</v>
      </c>
      <c r="L256" s="44" t="e">
        <f>NA()</f>
        <v>#N/A</v>
      </c>
      <c r="M256" s="44" t="e">
        <f>NA()</f>
        <v>#N/A</v>
      </c>
      <c r="N256" s="44"/>
      <c r="O256" s="44"/>
      <c r="P256" s="44"/>
      <c r="Q256" s="44"/>
    </row>
    <row r="257" spans="1:17" x14ac:dyDescent="0.25">
      <c r="A257" s="44" t="s">
        <v>402</v>
      </c>
      <c r="B257" s="42">
        <v>1642404</v>
      </c>
      <c r="C257" s="42">
        <v>2663800</v>
      </c>
      <c r="D257" s="42">
        <v>2804398</v>
      </c>
      <c r="E257" s="43">
        <v>2999716</v>
      </c>
      <c r="F257" s="44" t="e">
        <f>NA()</f>
        <v>#N/A</v>
      </c>
      <c r="G257" s="44" t="e">
        <f>NA()</f>
        <v>#N/A</v>
      </c>
      <c r="H257" s="44" t="e">
        <f>NA()</f>
        <v>#N/A</v>
      </c>
      <c r="I257" s="44" t="e">
        <f>NA()</f>
        <v>#N/A</v>
      </c>
      <c r="J257" s="44" t="e">
        <f>NA()</f>
        <v>#N/A</v>
      </c>
      <c r="K257" s="44" t="e">
        <f>NA()</f>
        <v>#N/A</v>
      </c>
      <c r="L257" s="44" t="e">
        <f>NA()</f>
        <v>#N/A</v>
      </c>
      <c r="M257" s="44" t="e">
        <f>NA()</f>
        <v>#N/A</v>
      </c>
      <c r="N257" s="44"/>
      <c r="O257" s="44"/>
      <c r="P257" s="44"/>
      <c r="Q257" s="44"/>
    </row>
    <row r="258" spans="1:17" x14ac:dyDescent="0.25">
      <c r="A258" s="44" t="s">
        <v>403</v>
      </c>
      <c r="B258" s="42">
        <v>1661125</v>
      </c>
      <c r="C258" s="42">
        <v>2670278</v>
      </c>
      <c r="D258" s="42">
        <v>2834691</v>
      </c>
      <c r="E258" s="43">
        <v>2982702</v>
      </c>
      <c r="F258" s="44">
        <v>269687.84000000003</v>
      </c>
      <c r="G258" s="44">
        <v>409201.23</v>
      </c>
      <c r="H258" s="44">
        <v>512229.05</v>
      </c>
      <c r="I258" s="44">
        <v>671874.5</v>
      </c>
      <c r="J258" s="44">
        <v>691193</v>
      </c>
      <c r="K258" s="44">
        <v>1875504</v>
      </c>
      <c r="L258" s="44">
        <v>1687485</v>
      </c>
      <c r="M258" s="44">
        <v>2095000</v>
      </c>
      <c r="N258" s="44"/>
      <c r="O258" s="44"/>
      <c r="P258" s="44"/>
      <c r="Q258" s="44"/>
    </row>
    <row r="259" spans="1:17" x14ac:dyDescent="0.25">
      <c r="A259" s="44" t="s">
        <v>404</v>
      </c>
      <c r="B259" s="42">
        <v>1656190</v>
      </c>
      <c r="C259" s="42">
        <v>2692210</v>
      </c>
      <c r="D259" s="42">
        <v>2829952</v>
      </c>
      <c r="E259" s="43">
        <v>2995053</v>
      </c>
      <c r="F259" s="44" t="e">
        <f>NA()</f>
        <v>#N/A</v>
      </c>
      <c r="G259" s="44" t="e">
        <f>NA()</f>
        <v>#N/A</v>
      </c>
      <c r="H259" s="44" t="e">
        <f>NA()</f>
        <v>#N/A</v>
      </c>
      <c r="I259" s="44" t="e">
        <f>NA()</f>
        <v>#N/A</v>
      </c>
      <c r="J259" s="44" t="e">
        <f>NA()</f>
        <v>#N/A</v>
      </c>
      <c r="K259" s="44" t="e">
        <f>NA()</f>
        <v>#N/A</v>
      </c>
      <c r="L259" s="44" t="e">
        <f>NA()</f>
        <v>#N/A</v>
      </c>
      <c r="M259" s="44" t="e">
        <f>NA()</f>
        <v>#N/A</v>
      </c>
      <c r="N259" s="44"/>
      <c r="O259" s="44"/>
      <c r="P259" s="44"/>
      <c r="Q259" s="44"/>
    </row>
    <row r="260" spans="1:17" x14ac:dyDescent="0.25">
      <c r="A260" s="44" t="s">
        <v>405</v>
      </c>
      <c r="B260" s="42">
        <v>1664406</v>
      </c>
      <c r="C260" s="42">
        <v>2700681</v>
      </c>
      <c r="D260" s="42">
        <v>2863348</v>
      </c>
      <c r="E260" s="43">
        <v>3012416</v>
      </c>
      <c r="F260" s="44" t="e">
        <f>NA()</f>
        <v>#N/A</v>
      </c>
      <c r="G260" s="44" t="e">
        <f>NA()</f>
        <v>#N/A</v>
      </c>
      <c r="H260" s="44" t="e">
        <f>NA()</f>
        <v>#N/A</v>
      </c>
      <c r="I260" s="44" t="e">
        <f>NA()</f>
        <v>#N/A</v>
      </c>
      <c r="J260" s="44" t="e">
        <f>NA()</f>
        <v>#N/A</v>
      </c>
      <c r="K260" s="44" t="e">
        <f>NA()</f>
        <v>#N/A</v>
      </c>
      <c r="L260" s="44" t="e">
        <f>NA()</f>
        <v>#N/A</v>
      </c>
      <c r="M260" s="44" t="e">
        <f>NA()</f>
        <v>#N/A</v>
      </c>
      <c r="N260" s="44"/>
      <c r="O260" s="44"/>
      <c r="P260" s="44"/>
      <c r="Q260" s="44"/>
    </row>
    <row r="261" spans="1:17" x14ac:dyDescent="0.25">
      <c r="A261" s="44" t="s">
        <v>406</v>
      </c>
      <c r="B261" s="42">
        <v>1664529</v>
      </c>
      <c r="C261" s="42">
        <v>2697060</v>
      </c>
      <c r="D261" s="42">
        <v>2902639</v>
      </c>
      <c r="E261" s="43">
        <v>2997715</v>
      </c>
      <c r="F261" s="44">
        <v>268923.78999999998</v>
      </c>
      <c r="G261" s="44">
        <v>411436.44</v>
      </c>
      <c r="H261" s="44">
        <v>514591.56</v>
      </c>
      <c r="I261" s="44">
        <v>673470.27</v>
      </c>
      <c r="J261" s="44">
        <v>711021</v>
      </c>
      <c r="K261" s="44">
        <v>1910230</v>
      </c>
      <c r="L261" s="44">
        <v>1733031</v>
      </c>
      <c r="M261" s="44">
        <v>2107073</v>
      </c>
      <c r="N261" s="44"/>
      <c r="O261" s="44"/>
      <c r="P261" s="44"/>
      <c r="Q261" s="44"/>
    </row>
    <row r="262" spans="1:17" x14ac:dyDescent="0.25">
      <c r="A262" s="44" t="s">
        <v>407</v>
      </c>
      <c r="B262" s="42">
        <v>1651753</v>
      </c>
      <c r="C262" s="42">
        <v>2711076</v>
      </c>
      <c r="D262" s="42">
        <v>2894282</v>
      </c>
      <c r="E262" s="43">
        <v>2981098</v>
      </c>
      <c r="F262" s="44" t="e">
        <f>NA()</f>
        <v>#N/A</v>
      </c>
      <c r="G262" s="44" t="e">
        <f>NA()</f>
        <v>#N/A</v>
      </c>
      <c r="H262" s="44" t="e">
        <f>NA()</f>
        <v>#N/A</v>
      </c>
      <c r="I262" s="44" t="e">
        <f>NA()</f>
        <v>#N/A</v>
      </c>
      <c r="J262" s="44" t="e">
        <f>NA()</f>
        <v>#N/A</v>
      </c>
      <c r="K262" s="44" t="e">
        <f>NA()</f>
        <v>#N/A</v>
      </c>
      <c r="L262" s="44" t="e">
        <f>NA()</f>
        <v>#N/A</v>
      </c>
      <c r="M262" s="44" t="e">
        <f>NA()</f>
        <v>#N/A</v>
      </c>
      <c r="N262" s="44"/>
      <c r="O262" s="44"/>
      <c r="P262" s="44"/>
      <c r="Q262" s="44"/>
    </row>
    <row r="263" spans="1:17" x14ac:dyDescent="0.25">
      <c r="A263" s="44" t="s">
        <v>408</v>
      </c>
      <c r="B263" s="42">
        <v>1650381</v>
      </c>
      <c r="C263" s="42">
        <v>2703673</v>
      </c>
      <c r="D263" s="42">
        <v>2920556</v>
      </c>
      <c r="E263" s="43">
        <v>3004322</v>
      </c>
      <c r="F263" s="44" t="e">
        <f>NA()</f>
        <v>#N/A</v>
      </c>
      <c r="G263" s="44" t="e">
        <f>NA()</f>
        <v>#N/A</v>
      </c>
      <c r="H263" s="44" t="e">
        <f>NA()</f>
        <v>#N/A</v>
      </c>
      <c r="I263" s="44" t="e">
        <f>NA()</f>
        <v>#N/A</v>
      </c>
      <c r="J263" s="44" t="e">
        <f>NA()</f>
        <v>#N/A</v>
      </c>
      <c r="K263" s="44" t="e">
        <f>NA()</f>
        <v>#N/A</v>
      </c>
      <c r="L263" s="44" t="e">
        <f>NA()</f>
        <v>#N/A</v>
      </c>
      <c r="M263" s="44" t="e">
        <f>NA()</f>
        <v>#N/A</v>
      </c>
      <c r="N263" s="44"/>
      <c r="O263" s="44"/>
      <c r="P263" s="44"/>
      <c r="Q263" s="44"/>
    </row>
    <row r="264" spans="1:17" x14ac:dyDescent="0.25">
      <c r="A264" s="44" t="s">
        <v>409</v>
      </c>
      <c r="B264" s="42">
        <v>1661157</v>
      </c>
      <c r="C264" s="42">
        <v>2697295</v>
      </c>
      <c r="D264" s="42">
        <v>2955907</v>
      </c>
      <c r="E264" s="43">
        <v>2993227</v>
      </c>
      <c r="F264" s="44">
        <v>267066.37</v>
      </c>
      <c r="G264" s="44">
        <v>410543.52</v>
      </c>
      <c r="H264" s="44">
        <v>515586.01</v>
      </c>
      <c r="I264" s="44">
        <v>677792.88</v>
      </c>
      <c r="J264" s="44">
        <v>714076</v>
      </c>
      <c r="K264" s="44">
        <v>1891964</v>
      </c>
      <c r="L264" s="44">
        <v>1729194</v>
      </c>
      <c r="M264" s="44">
        <v>2122315</v>
      </c>
      <c r="N264" s="44"/>
      <c r="O264" s="44"/>
      <c r="P264" s="44"/>
      <c r="Q264" s="44"/>
    </row>
    <row r="265" spans="1:17" x14ac:dyDescent="0.25">
      <c r="A265" s="44" t="s">
        <v>410</v>
      </c>
      <c r="B265" s="42">
        <v>1671211</v>
      </c>
      <c r="C265" s="42">
        <v>2731194</v>
      </c>
      <c r="D265" s="42">
        <v>2987725</v>
      </c>
      <c r="E265" s="43">
        <v>2983630</v>
      </c>
      <c r="F265" s="44" t="e">
        <f>NA()</f>
        <v>#N/A</v>
      </c>
      <c r="G265" s="44" t="e">
        <f>NA()</f>
        <v>#N/A</v>
      </c>
      <c r="H265" s="44" t="e">
        <f>NA()</f>
        <v>#N/A</v>
      </c>
      <c r="I265" s="44" t="e">
        <f>NA()</f>
        <v>#N/A</v>
      </c>
      <c r="J265" s="44" t="e">
        <f>NA()</f>
        <v>#N/A</v>
      </c>
      <c r="K265" s="44" t="e">
        <f>NA()</f>
        <v>#N/A</v>
      </c>
      <c r="L265" s="44" t="e">
        <f>NA()</f>
        <v>#N/A</v>
      </c>
      <c r="M265" s="44" t="e">
        <f>NA()</f>
        <v>#N/A</v>
      </c>
      <c r="N265" s="44"/>
      <c r="O265" s="44"/>
      <c r="P265" s="44"/>
      <c r="Q265" s="44"/>
    </row>
    <row r="266" spans="1:17" x14ac:dyDescent="0.25">
      <c r="A266" s="44" t="s">
        <v>411</v>
      </c>
      <c r="B266" s="42">
        <v>1690981</v>
      </c>
      <c r="C266" s="42">
        <v>2738507</v>
      </c>
      <c r="D266" s="42">
        <v>3016678</v>
      </c>
      <c r="E266" s="43">
        <v>3012889</v>
      </c>
      <c r="F266" s="44" t="e">
        <f>NA()</f>
        <v>#N/A</v>
      </c>
      <c r="G266" s="44" t="e">
        <f>NA()</f>
        <v>#N/A</v>
      </c>
      <c r="H266" s="44" t="e">
        <f>NA()</f>
        <v>#N/A</v>
      </c>
      <c r="I266" s="44" t="e">
        <f>NA()</f>
        <v>#N/A</v>
      </c>
      <c r="J266" s="44" t="e">
        <f>NA()</f>
        <v>#N/A</v>
      </c>
      <c r="K266" s="44" t="e">
        <f>NA()</f>
        <v>#N/A</v>
      </c>
      <c r="L266" s="44" t="e">
        <f>NA()</f>
        <v>#N/A</v>
      </c>
      <c r="M266" s="44" t="e">
        <f>NA()</f>
        <v>#N/A</v>
      </c>
      <c r="N266" s="44"/>
      <c r="O266" s="44"/>
      <c r="P266" s="44"/>
      <c r="Q266" s="44"/>
    </row>
    <row r="267" spans="1:17" x14ac:dyDescent="0.25">
      <c r="A267" s="44" t="s">
        <v>412</v>
      </c>
      <c r="B267" s="42">
        <v>1716311</v>
      </c>
      <c r="C267" s="42">
        <v>2793642</v>
      </c>
      <c r="D267" s="42">
        <v>3029407</v>
      </c>
      <c r="E267" s="43">
        <v>2969241</v>
      </c>
      <c r="F267" s="44">
        <v>265550.06</v>
      </c>
      <c r="G267" s="44">
        <v>408282</v>
      </c>
      <c r="H267" s="44">
        <v>517042.57</v>
      </c>
      <c r="I267" s="44">
        <v>680276.67</v>
      </c>
      <c r="J267" s="44">
        <v>743531</v>
      </c>
      <c r="K267" s="44">
        <v>1907479</v>
      </c>
      <c r="L267" s="44">
        <v>1754356</v>
      </c>
      <c r="M267" s="44">
        <v>2118535</v>
      </c>
      <c r="N267" s="44"/>
      <c r="O267" s="44"/>
      <c r="P267" s="44"/>
      <c r="Q267" s="44"/>
    </row>
    <row r="268" spans="1:17" x14ac:dyDescent="0.25">
      <c r="A268" s="44" t="s">
        <v>413</v>
      </c>
      <c r="B268" s="42">
        <v>1741560</v>
      </c>
      <c r="C268" s="42">
        <v>2863065</v>
      </c>
      <c r="D268" s="42">
        <v>3053214</v>
      </c>
      <c r="E268" s="43">
        <v>2929288</v>
      </c>
      <c r="F268" s="44" t="e">
        <f>NA()</f>
        <v>#N/A</v>
      </c>
      <c r="G268" s="44" t="e">
        <f>NA()</f>
        <v>#N/A</v>
      </c>
      <c r="H268" s="44" t="e">
        <f>NA()</f>
        <v>#N/A</v>
      </c>
      <c r="I268" s="44" t="e">
        <f>NA()</f>
        <v>#N/A</v>
      </c>
      <c r="J268" s="44" t="e">
        <f>NA()</f>
        <v>#N/A</v>
      </c>
      <c r="K268" s="44" t="e">
        <f>NA()</f>
        <v>#N/A</v>
      </c>
      <c r="L268" s="44" t="e">
        <f>NA()</f>
        <v>#N/A</v>
      </c>
      <c r="M268" s="44" t="e">
        <f>NA()</f>
        <v>#N/A</v>
      </c>
      <c r="N268" s="44"/>
      <c r="O268" s="44"/>
      <c r="P268" s="44"/>
      <c r="Q268" s="44"/>
    </row>
    <row r="269" spans="1:17" x14ac:dyDescent="0.25">
      <c r="A269" s="44" t="s">
        <v>414</v>
      </c>
      <c r="B269" s="42">
        <v>1779146</v>
      </c>
      <c r="C269" s="42">
        <v>2877710</v>
      </c>
      <c r="D269" s="42">
        <v>3108200</v>
      </c>
      <c r="E269" s="43">
        <v>2952381</v>
      </c>
      <c r="F269" s="44" t="e">
        <f>NA()</f>
        <v>#N/A</v>
      </c>
      <c r="G269" s="44" t="e">
        <f>NA()</f>
        <v>#N/A</v>
      </c>
      <c r="H269" s="44" t="e">
        <f>NA()</f>
        <v>#N/A</v>
      </c>
      <c r="I269" s="44" t="e">
        <f>NA()</f>
        <v>#N/A</v>
      </c>
      <c r="J269" s="44" t="e">
        <f>NA()</f>
        <v>#N/A</v>
      </c>
      <c r="K269" s="44" t="e">
        <f>NA()</f>
        <v>#N/A</v>
      </c>
      <c r="L269" s="44" t="e">
        <f>NA()</f>
        <v>#N/A</v>
      </c>
      <c r="M269" s="44" t="e">
        <f>NA()</f>
        <v>#N/A</v>
      </c>
      <c r="N269" s="44"/>
      <c r="O269" s="44"/>
      <c r="P269" s="44"/>
      <c r="Q269" s="44"/>
    </row>
    <row r="270" spans="1:17" x14ac:dyDescent="0.25">
      <c r="A270" s="44" t="s">
        <v>415</v>
      </c>
      <c r="B270" s="42">
        <v>1793035</v>
      </c>
      <c r="C270" s="42">
        <v>2869775</v>
      </c>
      <c r="D270" s="42">
        <v>3146941</v>
      </c>
      <c r="E270" s="43">
        <v>2939665</v>
      </c>
      <c r="F270" s="44">
        <v>263861.53000000003</v>
      </c>
      <c r="G270" s="44">
        <v>407059.31</v>
      </c>
      <c r="H270" s="44">
        <v>521384.77</v>
      </c>
      <c r="I270" s="44">
        <v>690086.47</v>
      </c>
      <c r="J270" s="44">
        <v>782058</v>
      </c>
      <c r="K270" s="44">
        <v>1955214</v>
      </c>
      <c r="L270" s="44">
        <v>1826723</v>
      </c>
      <c r="M270" s="44">
        <v>2149267</v>
      </c>
      <c r="N270" s="44"/>
      <c r="O270" s="44"/>
      <c r="P270" s="44"/>
      <c r="Q270" s="44"/>
    </row>
    <row r="271" spans="1:17" x14ac:dyDescent="0.25">
      <c r="A271" s="44" t="s">
        <v>416</v>
      </c>
      <c r="B271" s="42">
        <v>1767648</v>
      </c>
      <c r="C271" s="42">
        <v>2849103</v>
      </c>
      <c r="D271" s="42">
        <v>3146246</v>
      </c>
      <c r="E271" s="43">
        <v>2935406</v>
      </c>
      <c r="F271" s="44" t="e">
        <f>NA()</f>
        <v>#N/A</v>
      </c>
      <c r="G271" s="44" t="e">
        <f>NA()</f>
        <v>#N/A</v>
      </c>
      <c r="H271" s="44" t="e">
        <f>NA()</f>
        <v>#N/A</v>
      </c>
      <c r="I271" s="44" t="e">
        <f>NA()</f>
        <v>#N/A</v>
      </c>
      <c r="J271" s="44" t="e">
        <f>NA()</f>
        <v>#N/A</v>
      </c>
      <c r="K271" s="44" t="e">
        <f>NA()</f>
        <v>#N/A</v>
      </c>
      <c r="L271" s="44" t="e">
        <f>NA()</f>
        <v>#N/A</v>
      </c>
      <c r="M271" s="44" t="e">
        <f>NA()</f>
        <v>#N/A</v>
      </c>
      <c r="N271" s="44"/>
      <c r="O271" s="44"/>
      <c r="P271" s="44"/>
      <c r="Q271" s="44"/>
    </row>
    <row r="272" spans="1:17" x14ac:dyDescent="0.25">
      <c r="A272" s="44" t="s">
        <v>417</v>
      </c>
      <c r="B272" s="42">
        <v>1762744</v>
      </c>
      <c r="C272" s="42">
        <v>2861973</v>
      </c>
      <c r="D272" s="42">
        <v>3156922</v>
      </c>
      <c r="E272" s="43">
        <v>2940450</v>
      </c>
      <c r="F272" s="44" t="e">
        <f>NA()</f>
        <v>#N/A</v>
      </c>
      <c r="G272" s="44" t="e">
        <f>NA()</f>
        <v>#N/A</v>
      </c>
      <c r="H272" s="44" t="e">
        <f>NA()</f>
        <v>#N/A</v>
      </c>
      <c r="I272" s="44" t="e">
        <f>NA()</f>
        <v>#N/A</v>
      </c>
      <c r="J272" s="44" t="e">
        <f>NA()</f>
        <v>#N/A</v>
      </c>
      <c r="K272" s="44" t="e">
        <f>NA()</f>
        <v>#N/A</v>
      </c>
      <c r="L272" s="44" t="e">
        <f>NA()</f>
        <v>#N/A</v>
      </c>
      <c r="M272" s="44" t="e">
        <f>NA()</f>
        <v>#N/A</v>
      </c>
      <c r="N272" s="44"/>
      <c r="O272" s="44"/>
      <c r="P272" s="44"/>
      <c r="Q272" s="44"/>
    </row>
    <row r="273" spans="1:17" x14ac:dyDescent="0.25">
      <c r="A273" s="44" t="s">
        <v>418</v>
      </c>
      <c r="B273" s="42">
        <v>1771948</v>
      </c>
      <c r="C273" s="42">
        <v>2873077</v>
      </c>
      <c r="D273" s="42">
        <v>3170236</v>
      </c>
      <c r="E273" s="43">
        <v>2929497</v>
      </c>
      <c r="F273" s="44">
        <v>261220.18</v>
      </c>
      <c r="G273" s="44">
        <v>404636.81</v>
      </c>
      <c r="H273" s="44">
        <v>519430.57</v>
      </c>
      <c r="I273" s="44">
        <v>684623.47</v>
      </c>
      <c r="J273" s="44">
        <v>811691</v>
      </c>
      <c r="K273" s="44">
        <v>1983098</v>
      </c>
      <c r="L273" s="44">
        <v>1869797</v>
      </c>
      <c r="M273" s="44">
        <v>2195339</v>
      </c>
      <c r="N273" s="44"/>
      <c r="O273" s="44"/>
      <c r="P273" s="44"/>
      <c r="Q273" s="44"/>
    </row>
    <row r="274" spans="1:17" x14ac:dyDescent="0.25">
      <c r="A274" s="44" t="s">
        <v>419</v>
      </c>
      <c r="B274" s="42">
        <v>1757537</v>
      </c>
      <c r="C274" s="42">
        <v>2890457</v>
      </c>
      <c r="D274" s="42">
        <v>3159454</v>
      </c>
      <c r="E274" s="43">
        <v>2928539</v>
      </c>
      <c r="F274" s="44" t="e">
        <f>NA()</f>
        <v>#N/A</v>
      </c>
      <c r="G274" s="44" t="e">
        <f>NA()</f>
        <v>#N/A</v>
      </c>
      <c r="H274" s="44" t="e">
        <f>NA()</f>
        <v>#N/A</v>
      </c>
      <c r="I274" s="44" t="e">
        <f>NA()</f>
        <v>#N/A</v>
      </c>
      <c r="J274" s="44" t="e">
        <f>NA()</f>
        <v>#N/A</v>
      </c>
      <c r="K274" s="44" t="e">
        <f>NA()</f>
        <v>#N/A</v>
      </c>
      <c r="L274" s="44" t="e">
        <f>NA()</f>
        <v>#N/A</v>
      </c>
      <c r="M274" s="44" t="e">
        <f>NA()</f>
        <v>#N/A</v>
      </c>
      <c r="N274" s="44"/>
      <c r="O274" s="44"/>
      <c r="P274" s="44"/>
      <c r="Q274" s="44"/>
    </row>
    <row r="275" spans="1:17" x14ac:dyDescent="0.25">
      <c r="A275" s="44" t="s">
        <v>420</v>
      </c>
      <c r="B275" s="42">
        <v>1745717</v>
      </c>
      <c r="C275" s="42">
        <v>2884870</v>
      </c>
      <c r="D275" s="42">
        <v>3163913</v>
      </c>
      <c r="E275" s="43">
        <v>2925807</v>
      </c>
      <c r="F275" s="44" t="e">
        <f>NA()</f>
        <v>#N/A</v>
      </c>
      <c r="G275" s="44" t="e">
        <f>NA()</f>
        <v>#N/A</v>
      </c>
      <c r="H275" s="44" t="e">
        <f>NA()</f>
        <v>#N/A</v>
      </c>
      <c r="I275" s="44" t="e">
        <f>NA()</f>
        <v>#N/A</v>
      </c>
      <c r="J275" s="44" t="e">
        <f>NA()</f>
        <v>#N/A</v>
      </c>
      <c r="K275" s="44" t="e">
        <f>NA()</f>
        <v>#N/A</v>
      </c>
      <c r="L275" s="44" t="e">
        <f>NA()</f>
        <v>#N/A</v>
      </c>
      <c r="M275" s="44" t="e">
        <f>NA()</f>
        <v>#N/A</v>
      </c>
      <c r="N275" s="44"/>
      <c r="O275" s="44"/>
      <c r="P275" s="44"/>
      <c r="Q275" s="44"/>
    </row>
    <row r="276" spans="1:17" x14ac:dyDescent="0.25">
      <c r="A276" s="44" t="s">
        <v>421</v>
      </c>
      <c r="B276" s="42">
        <v>1761005</v>
      </c>
      <c r="C276" s="42">
        <v>2905994</v>
      </c>
      <c r="D276" s="42">
        <v>3146260</v>
      </c>
      <c r="E276" s="43">
        <v>2904771</v>
      </c>
      <c r="F276" s="44">
        <v>260481.29</v>
      </c>
      <c r="G276" s="44">
        <v>402294.56</v>
      </c>
      <c r="H276" s="44">
        <v>522178.37</v>
      </c>
      <c r="I276" s="44">
        <v>689089.14</v>
      </c>
      <c r="J276" s="44">
        <v>824282</v>
      </c>
      <c r="K276" s="44">
        <v>1996676</v>
      </c>
      <c r="L276" s="44">
        <v>1855408</v>
      </c>
      <c r="M276" s="44">
        <v>2189942</v>
      </c>
      <c r="N276" s="44"/>
      <c r="O276" s="44"/>
      <c r="P276" s="44"/>
      <c r="Q276" s="44"/>
    </row>
    <row r="277" spans="1:17" x14ac:dyDescent="0.25">
      <c r="A277" s="44" t="s">
        <v>422</v>
      </c>
      <c r="B277" s="42">
        <v>1751122</v>
      </c>
      <c r="C277" s="42">
        <v>2930518</v>
      </c>
      <c r="D277" s="42">
        <v>3123843</v>
      </c>
      <c r="E277" s="43">
        <v>2891016</v>
      </c>
      <c r="F277" s="44" t="e">
        <f>NA()</f>
        <v>#N/A</v>
      </c>
      <c r="G277" s="44" t="e">
        <f>NA()</f>
        <v>#N/A</v>
      </c>
      <c r="H277" s="44" t="e">
        <f>NA()</f>
        <v>#N/A</v>
      </c>
      <c r="I277" s="44" t="e">
        <f>NA()</f>
        <v>#N/A</v>
      </c>
      <c r="J277" s="44" t="e">
        <f>NA()</f>
        <v>#N/A</v>
      </c>
      <c r="K277" s="44" t="e">
        <f>NA()</f>
        <v>#N/A</v>
      </c>
      <c r="L277" s="44" t="e">
        <f>NA()</f>
        <v>#N/A</v>
      </c>
      <c r="M277" s="44" t="e">
        <f>NA()</f>
        <v>#N/A</v>
      </c>
      <c r="N277" s="44"/>
      <c r="O277" s="44"/>
      <c r="P277" s="44"/>
      <c r="Q277" s="44"/>
    </row>
    <row r="278" spans="1:17" x14ac:dyDescent="0.25">
      <c r="A278" s="44" t="s">
        <v>423</v>
      </c>
      <c r="B278" s="42">
        <v>1803371</v>
      </c>
      <c r="C278" s="42">
        <v>2938428</v>
      </c>
      <c r="D278" s="42">
        <v>3124936</v>
      </c>
      <c r="E278" s="43">
        <v>2885697</v>
      </c>
      <c r="F278" s="44" t="e">
        <f>NA()</f>
        <v>#N/A</v>
      </c>
      <c r="G278" s="44" t="e">
        <f>NA()</f>
        <v>#N/A</v>
      </c>
      <c r="H278" s="44" t="e">
        <f>NA()</f>
        <v>#N/A</v>
      </c>
      <c r="I278" s="44" t="e">
        <f>NA()</f>
        <v>#N/A</v>
      </c>
      <c r="J278" s="44" t="e">
        <f>NA()</f>
        <v>#N/A</v>
      </c>
      <c r="K278" s="44" t="e">
        <f>NA()</f>
        <v>#N/A</v>
      </c>
      <c r="L278" s="44" t="e">
        <f>NA()</f>
        <v>#N/A</v>
      </c>
      <c r="M278" s="44" t="e">
        <f>NA()</f>
        <v>#N/A</v>
      </c>
      <c r="N278" s="44"/>
      <c r="O278" s="44"/>
      <c r="P278" s="44"/>
      <c r="Q278" s="44"/>
    </row>
    <row r="279" spans="1:17" x14ac:dyDescent="0.25">
      <c r="A279" s="44" t="s">
        <v>424</v>
      </c>
      <c r="B279" s="42">
        <v>1780481</v>
      </c>
      <c r="C279" s="42">
        <v>2904157</v>
      </c>
      <c r="D279" s="42">
        <v>3097991</v>
      </c>
      <c r="E279" s="43">
        <v>2857832</v>
      </c>
      <c r="F279" s="44">
        <v>257902.19</v>
      </c>
      <c r="G279" s="44">
        <v>401451.68</v>
      </c>
      <c r="H279" s="44">
        <v>524054</v>
      </c>
      <c r="I279" s="44">
        <v>691118.75</v>
      </c>
      <c r="J279" s="44">
        <v>890726</v>
      </c>
      <c r="K279" s="44">
        <v>1989421</v>
      </c>
      <c r="L279" s="44">
        <v>1869155</v>
      </c>
      <c r="M279" s="44">
        <v>2195819</v>
      </c>
      <c r="N279" s="44"/>
      <c r="O279" s="44"/>
      <c r="P279" s="44"/>
      <c r="Q279" s="44"/>
    </row>
    <row r="280" spans="1:17" x14ac:dyDescent="0.25">
      <c r="A280" s="44" t="s">
        <v>425</v>
      </c>
      <c r="B280" s="42">
        <v>1783120</v>
      </c>
      <c r="C280" s="42">
        <v>2937933</v>
      </c>
      <c r="D280" s="42">
        <v>3094617</v>
      </c>
      <c r="E280" s="43">
        <v>2815292</v>
      </c>
      <c r="F280" s="44" t="e">
        <f>NA()</f>
        <v>#N/A</v>
      </c>
      <c r="G280" s="44" t="e">
        <f>NA()</f>
        <v>#N/A</v>
      </c>
      <c r="H280" s="44" t="e">
        <f>NA()</f>
        <v>#N/A</v>
      </c>
      <c r="I280" s="44" t="e">
        <f>NA()</f>
        <v>#N/A</v>
      </c>
      <c r="J280" s="44" t="e">
        <f>NA()</f>
        <v>#N/A</v>
      </c>
      <c r="K280" s="44" t="e">
        <f>NA()</f>
        <v>#N/A</v>
      </c>
      <c r="L280" s="44" t="e">
        <f>NA()</f>
        <v>#N/A</v>
      </c>
      <c r="M280" s="44" t="e">
        <f>NA()</f>
        <v>#N/A</v>
      </c>
      <c r="N280" s="44"/>
      <c r="O280" s="44"/>
      <c r="P280" s="44"/>
      <c r="Q280" s="44"/>
    </row>
    <row r="281" spans="1:17" x14ac:dyDescent="0.25">
      <c r="A281" s="44" t="s">
        <v>426</v>
      </c>
      <c r="B281" s="42">
        <v>1787136</v>
      </c>
      <c r="C281" s="42">
        <v>2919683</v>
      </c>
      <c r="D281" s="42">
        <v>3098000</v>
      </c>
      <c r="E281" s="43">
        <v>2821123</v>
      </c>
      <c r="F281" s="44" t="e">
        <f>NA()</f>
        <v>#N/A</v>
      </c>
      <c r="G281" s="44" t="e">
        <f>NA()</f>
        <v>#N/A</v>
      </c>
      <c r="H281" s="44" t="e">
        <f>NA()</f>
        <v>#N/A</v>
      </c>
      <c r="I281" s="44" t="e">
        <f>NA()</f>
        <v>#N/A</v>
      </c>
      <c r="J281" s="44" t="e">
        <f>NA()</f>
        <v>#N/A</v>
      </c>
      <c r="K281" s="44" t="e">
        <f>NA()</f>
        <v>#N/A</v>
      </c>
      <c r="L281" s="44" t="e">
        <f>NA()</f>
        <v>#N/A</v>
      </c>
      <c r="M281" s="44" t="e">
        <f>NA()</f>
        <v>#N/A</v>
      </c>
      <c r="N281" s="44"/>
      <c r="O281" s="44"/>
      <c r="P281" s="44"/>
      <c r="Q281" s="44"/>
    </row>
    <row r="282" spans="1:17" x14ac:dyDescent="0.25">
      <c r="A282" s="44" t="s">
        <v>427</v>
      </c>
      <c r="B282" s="42">
        <v>1786518</v>
      </c>
      <c r="C282" s="42">
        <v>2919422</v>
      </c>
      <c r="D282" s="42">
        <v>3121438</v>
      </c>
      <c r="E282" s="43">
        <v>2803100</v>
      </c>
      <c r="F282" s="44">
        <v>257992.11</v>
      </c>
      <c r="G282" s="44">
        <v>400685.12</v>
      </c>
      <c r="H282" s="44">
        <v>524860.05000000005</v>
      </c>
      <c r="I282" s="44">
        <v>692538.61</v>
      </c>
      <c r="J282" s="44">
        <v>930096</v>
      </c>
      <c r="K282" s="44">
        <v>2035954</v>
      </c>
      <c r="L282" s="44">
        <v>1909495</v>
      </c>
      <c r="M282" s="44">
        <v>2184951</v>
      </c>
      <c r="N282" s="44"/>
      <c r="O282" s="44"/>
      <c r="P282" s="44"/>
      <c r="Q282" s="44"/>
    </row>
    <row r="283" spans="1:17" x14ac:dyDescent="0.25">
      <c r="A283" s="44" t="s">
        <v>428</v>
      </c>
      <c r="B283" s="42">
        <v>1760290</v>
      </c>
      <c r="C283" s="42">
        <v>2908344</v>
      </c>
      <c r="D283" s="42">
        <v>3143855</v>
      </c>
      <c r="E283" s="43">
        <v>2786777</v>
      </c>
      <c r="F283" s="44" t="e">
        <f>NA()</f>
        <v>#N/A</v>
      </c>
      <c r="G283" s="44" t="e">
        <f>NA()</f>
        <v>#N/A</v>
      </c>
      <c r="H283" s="44" t="e">
        <f>NA()</f>
        <v>#N/A</v>
      </c>
      <c r="I283" s="44" t="e">
        <f>NA()</f>
        <v>#N/A</v>
      </c>
      <c r="J283" s="44" t="e">
        <f>NA()</f>
        <v>#N/A</v>
      </c>
      <c r="K283" s="44" t="e">
        <f>NA()</f>
        <v>#N/A</v>
      </c>
      <c r="L283" s="44" t="e">
        <f>NA()</f>
        <v>#N/A</v>
      </c>
      <c r="M283" s="44" t="e">
        <f>NA()</f>
        <v>#N/A</v>
      </c>
      <c r="N283" s="44"/>
      <c r="O283" s="44"/>
      <c r="P283" s="44"/>
      <c r="Q283" s="44"/>
    </row>
    <row r="284" spans="1:17" x14ac:dyDescent="0.25">
      <c r="A284" s="44" t="s">
        <v>429</v>
      </c>
      <c r="B284" s="42">
        <v>1768244</v>
      </c>
      <c r="C284" s="42">
        <v>2936033</v>
      </c>
      <c r="D284" s="42">
        <v>3154576</v>
      </c>
      <c r="E284" s="43">
        <v>2795162</v>
      </c>
      <c r="F284" s="44" t="e">
        <f>NA()</f>
        <v>#N/A</v>
      </c>
      <c r="G284" s="44" t="e">
        <f>NA()</f>
        <v>#N/A</v>
      </c>
      <c r="H284" s="44" t="e">
        <f>NA()</f>
        <v>#N/A</v>
      </c>
      <c r="I284" s="44" t="e">
        <f>NA()</f>
        <v>#N/A</v>
      </c>
      <c r="J284" s="44" t="e">
        <f>NA()</f>
        <v>#N/A</v>
      </c>
      <c r="K284" s="44" t="e">
        <f>NA()</f>
        <v>#N/A</v>
      </c>
      <c r="L284" s="44" t="e">
        <f>NA()</f>
        <v>#N/A</v>
      </c>
      <c r="M284" s="44" t="e">
        <f>NA()</f>
        <v>#N/A</v>
      </c>
      <c r="N284" s="44"/>
      <c r="O284" s="44"/>
      <c r="P284" s="44"/>
      <c r="Q284" s="44"/>
    </row>
    <row r="285" spans="1:17" x14ac:dyDescent="0.25">
      <c r="A285" s="44" t="s">
        <v>430</v>
      </c>
      <c r="B285" s="42">
        <v>1754681</v>
      </c>
      <c r="C285" s="42">
        <v>2943244</v>
      </c>
      <c r="D285" s="42">
        <v>3147989</v>
      </c>
      <c r="E285" s="43">
        <v>2765722</v>
      </c>
      <c r="F285" s="44">
        <v>257599.24</v>
      </c>
      <c r="G285" s="44">
        <v>401342.1</v>
      </c>
      <c r="H285" s="44">
        <v>529650.22</v>
      </c>
      <c r="I285" s="44">
        <v>704884.43</v>
      </c>
      <c r="J285" s="44">
        <v>950151</v>
      </c>
      <c r="K285" s="44">
        <v>2076958</v>
      </c>
      <c r="L285" s="44">
        <v>1949823</v>
      </c>
      <c r="M285" s="44">
        <v>2185626</v>
      </c>
      <c r="N285" s="44"/>
      <c r="O285" s="44"/>
      <c r="P285" s="44"/>
      <c r="Q285" s="44"/>
    </row>
    <row r="286" spans="1:17" x14ac:dyDescent="0.25">
      <c r="A286" s="44" t="s">
        <v>431</v>
      </c>
      <c r="B286" s="42">
        <v>1733155</v>
      </c>
      <c r="C286" s="42">
        <v>2935495</v>
      </c>
      <c r="D286" s="42">
        <v>3138582</v>
      </c>
      <c r="E286" s="43">
        <v>2744186</v>
      </c>
      <c r="F286" s="44" t="e">
        <f>NA()</f>
        <v>#N/A</v>
      </c>
      <c r="G286" s="44" t="e">
        <f>NA()</f>
        <v>#N/A</v>
      </c>
      <c r="H286" s="44" t="e">
        <f>NA()</f>
        <v>#N/A</v>
      </c>
      <c r="I286" s="44" t="e">
        <f>NA()</f>
        <v>#N/A</v>
      </c>
      <c r="J286" s="44" t="e">
        <f>NA()</f>
        <v>#N/A</v>
      </c>
      <c r="K286" s="44" t="e">
        <f>NA()</f>
        <v>#N/A</v>
      </c>
      <c r="L286" s="44" t="e">
        <f>NA()</f>
        <v>#N/A</v>
      </c>
      <c r="M286" s="44" t="e">
        <f>NA()</f>
        <v>#N/A</v>
      </c>
      <c r="N286" s="44"/>
      <c r="O286" s="44"/>
      <c r="P286" s="44"/>
      <c r="Q286" s="44"/>
    </row>
    <row r="287" spans="1:17" x14ac:dyDescent="0.25">
      <c r="A287" s="44" t="s">
        <v>432</v>
      </c>
      <c r="B287" s="42">
        <v>1727570</v>
      </c>
      <c r="C287" s="42">
        <v>2918570</v>
      </c>
      <c r="D287" s="42">
        <v>3134521</v>
      </c>
      <c r="E287" s="43">
        <v>2745637</v>
      </c>
      <c r="F287" s="44" t="e">
        <f>NA()</f>
        <v>#N/A</v>
      </c>
      <c r="G287" s="44" t="e">
        <f>NA()</f>
        <v>#N/A</v>
      </c>
      <c r="H287" s="44" t="e">
        <f>NA()</f>
        <v>#N/A</v>
      </c>
      <c r="I287" s="44" t="e">
        <f>NA()</f>
        <v>#N/A</v>
      </c>
      <c r="J287" s="44" t="e">
        <f>NA()</f>
        <v>#N/A</v>
      </c>
      <c r="K287" s="44" t="e">
        <f>NA()</f>
        <v>#N/A</v>
      </c>
      <c r="L287" s="44" t="e">
        <f>NA()</f>
        <v>#N/A</v>
      </c>
      <c r="M287" s="44" t="e">
        <f>NA()</f>
        <v>#N/A</v>
      </c>
      <c r="N287" s="44"/>
      <c r="O287" s="44"/>
      <c r="P287" s="44"/>
      <c r="Q287" s="44"/>
    </row>
    <row r="288" spans="1:17" x14ac:dyDescent="0.25">
      <c r="A288" s="44" t="s">
        <v>433</v>
      </c>
      <c r="B288" s="42">
        <v>1719016</v>
      </c>
      <c r="C288" s="42">
        <v>2923769</v>
      </c>
      <c r="D288" s="42">
        <v>3127424</v>
      </c>
      <c r="E288" s="43">
        <v>2737631</v>
      </c>
      <c r="F288" s="44">
        <v>257261.28</v>
      </c>
      <c r="G288" s="44">
        <v>402638.79</v>
      </c>
      <c r="H288" s="44">
        <v>531427.28</v>
      </c>
      <c r="I288" s="44">
        <v>709636.84</v>
      </c>
      <c r="J288" s="44">
        <v>960979</v>
      </c>
      <c r="K288" s="44">
        <v>2068920</v>
      </c>
      <c r="L288" s="44">
        <v>1938947</v>
      </c>
      <c r="M288" s="44">
        <v>2166992</v>
      </c>
      <c r="N288" s="44"/>
      <c r="O288" s="44"/>
      <c r="P288" s="44"/>
      <c r="Q288" s="44"/>
    </row>
    <row r="289" spans="1:17" x14ac:dyDescent="0.25">
      <c r="A289" s="44" t="s">
        <v>434</v>
      </c>
      <c r="B289" s="42">
        <v>1697550</v>
      </c>
      <c r="C289" s="42">
        <v>2941887</v>
      </c>
      <c r="D289" s="42">
        <v>3123769</v>
      </c>
      <c r="E289" s="43">
        <v>2739579</v>
      </c>
      <c r="F289" s="44" t="e">
        <f>NA()</f>
        <v>#N/A</v>
      </c>
      <c r="G289" s="44" t="e">
        <f>NA()</f>
        <v>#N/A</v>
      </c>
      <c r="H289" s="44" t="e">
        <f>NA()</f>
        <v>#N/A</v>
      </c>
      <c r="I289" s="44" t="e">
        <f>NA()</f>
        <v>#N/A</v>
      </c>
      <c r="J289" s="44" t="e">
        <f>NA()</f>
        <v>#N/A</v>
      </c>
      <c r="K289" s="44" t="e">
        <f>NA()</f>
        <v>#N/A</v>
      </c>
      <c r="L289" s="44" t="e">
        <f>NA()</f>
        <v>#N/A</v>
      </c>
      <c r="M289" s="44" t="e">
        <f>NA()</f>
        <v>#N/A</v>
      </c>
      <c r="N289" s="44"/>
      <c r="O289" s="44"/>
      <c r="P289" s="44"/>
      <c r="Q289" s="44"/>
    </row>
    <row r="290" spans="1:17" x14ac:dyDescent="0.25">
      <c r="A290" s="44" t="s">
        <v>435</v>
      </c>
      <c r="B290" s="42">
        <v>1695727</v>
      </c>
      <c r="C290" s="42">
        <v>2953808</v>
      </c>
      <c r="D290" s="42">
        <v>3153732</v>
      </c>
      <c r="E290" s="43">
        <v>2758833</v>
      </c>
      <c r="F290" s="44" t="e">
        <f>NA()</f>
        <v>#N/A</v>
      </c>
      <c r="G290" s="44" t="e">
        <f>NA()</f>
        <v>#N/A</v>
      </c>
      <c r="H290" s="44" t="e">
        <f>NA()</f>
        <v>#N/A</v>
      </c>
      <c r="I290" s="44" t="e">
        <f>NA()</f>
        <v>#N/A</v>
      </c>
      <c r="J290" s="44" t="e">
        <f>NA()</f>
        <v>#N/A</v>
      </c>
      <c r="K290" s="44" t="e">
        <f>NA()</f>
        <v>#N/A</v>
      </c>
      <c r="L290" s="44" t="e">
        <f>NA()</f>
        <v>#N/A</v>
      </c>
      <c r="M290" s="44" t="e">
        <f>NA()</f>
        <v>#N/A</v>
      </c>
      <c r="N290" s="44"/>
      <c r="O290" s="44"/>
      <c r="P290" s="44"/>
      <c r="Q290" s="44"/>
    </row>
    <row r="291" spans="1:17" x14ac:dyDescent="0.25">
      <c r="A291" s="44" t="s">
        <v>436</v>
      </c>
      <c r="B291" s="42">
        <v>1684724</v>
      </c>
      <c r="C291" s="42">
        <v>2905753</v>
      </c>
      <c r="D291" s="42">
        <v>3117159</v>
      </c>
      <c r="E291" s="43">
        <v>2735159</v>
      </c>
      <c r="F291" s="44">
        <v>258253.92</v>
      </c>
      <c r="G291" s="44">
        <v>403311.42</v>
      </c>
      <c r="H291" s="44">
        <v>530742.56999999902</v>
      </c>
      <c r="I291" s="44">
        <v>713472.39</v>
      </c>
      <c r="J291" s="44">
        <v>966041</v>
      </c>
      <c r="K291" s="44">
        <v>2069692</v>
      </c>
      <c r="L291" s="44">
        <v>1953409</v>
      </c>
      <c r="M291" s="44">
        <v>2181924</v>
      </c>
      <c r="N291" s="44"/>
      <c r="O291" s="44"/>
      <c r="P291" s="44"/>
      <c r="Q291" s="44"/>
    </row>
    <row r="292" spans="1:17" x14ac:dyDescent="0.25">
      <c r="A292" s="44" t="s">
        <v>437</v>
      </c>
      <c r="B292" s="42">
        <v>1682970</v>
      </c>
      <c r="C292" s="42">
        <v>2910124</v>
      </c>
      <c r="D292" s="42">
        <v>3139990</v>
      </c>
      <c r="E292" s="43">
        <v>2709519</v>
      </c>
      <c r="F292" s="44" t="e">
        <f>NA()</f>
        <v>#N/A</v>
      </c>
      <c r="G292" s="44" t="e">
        <f>NA()</f>
        <v>#N/A</v>
      </c>
      <c r="H292" s="44" t="e">
        <f>NA()</f>
        <v>#N/A</v>
      </c>
      <c r="I292" s="44" t="e">
        <f>NA()</f>
        <v>#N/A</v>
      </c>
      <c r="J292" s="44" t="e">
        <f>NA()</f>
        <v>#N/A</v>
      </c>
      <c r="K292" s="44" t="e">
        <f>NA()</f>
        <v>#N/A</v>
      </c>
      <c r="L292" s="44" t="e">
        <f>NA()</f>
        <v>#N/A</v>
      </c>
      <c r="M292" s="44" t="e">
        <f>NA()</f>
        <v>#N/A</v>
      </c>
      <c r="N292" s="44"/>
      <c r="O292" s="44"/>
      <c r="P292" s="44"/>
      <c r="Q292" s="44"/>
    </row>
    <row r="293" spans="1:17" x14ac:dyDescent="0.25">
      <c r="A293" s="44" t="s">
        <v>438</v>
      </c>
      <c r="B293" s="42">
        <v>1671957</v>
      </c>
      <c r="C293" s="42">
        <v>2922241</v>
      </c>
      <c r="D293" s="42">
        <v>3176243</v>
      </c>
      <c r="E293" s="43">
        <v>2713223</v>
      </c>
      <c r="F293" s="44" t="e">
        <f>NA()</f>
        <v>#N/A</v>
      </c>
      <c r="G293" s="44" t="e">
        <f>NA()</f>
        <v>#N/A</v>
      </c>
      <c r="H293" s="44" t="e">
        <f>NA()</f>
        <v>#N/A</v>
      </c>
      <c r="I293" s="44" t="e">
        <f>NA()</f>
        <v>#N/A</v>
      </c>
      <c r="J293" s="44" t="e">
        <f>NA()</f>
        <v>#N/A</v>
      </c>
      <c r="K293" s="44" t="e">
        <f>NA()</f>
        <v>#N/A</v>
      </c>
      <c r="L293" s="44" t="e">
        <f>NA()</f>
        <v>#N/A</v>
      </c>
      <c r="M293" s="44" t="e">
        <f>NA()</f>
        <v>#N/A</v>
      </c>
      <c r="N293" s="44"/>
      <c r="O293" s="44"/>
      <c r="P293" s="44"/>
      <c r="Q293" s="44"/>
    </row>
    <row r="294" spans="1:17" x14ac:dyDescent="0.25">
      <c r="A294" s="44" t="s">
        <v>439</v>
      </c>
      <c r="B294" s="42">
        <v>1659515</v>
      </c>
      <c r="C294" s="42">
        <v>2897532</v>
      </c>
      <c r="D294" s="42">
        <v>3199114</v>
      </c>
      <c r="E294" s="43">
        <v>2705416</v>
      </c>
      <c r="F294" s="44">
        <v>257983.65</v>
      </c>
      <c r="G294" s="44">
        <v>403793.82</v>
      </c>
      <c r="H294" s="44">
        <v>530625.18000000005</v>
      </c>
      <c r="I294" s="44">
        <v>723220.91</v>
      </c>
      <c r="J294" s="44">
        <v>995703</v>
      </c>
      <c r="K294" s="44">
        <v>2120449</v>
      </c>
      <c r="L294" s="44">
        <v>1998943</v>
      </c>
      <c r="M294" s="44">
        <v>2170979</v>
      </c>
      <c r="N294" s="44"/>
      <c r="O294" s="44"/>
      <c r="P294" s="44"/>
      <c r="Q294" s="44"/>
    </row>
    <row r="295" spans="1:17" x14ac:dyDescent="0.25">
      <c r="A295" s="44" t="s">
        <v>440</v>
      </c>
      <c r="B295" s="42">
        <v>1643160</v>
      </c>
      <c r="C295" s="42">
        <v>2919642</v>
      </c>
      <c r="D295" s="42">
        <v>3154653</v>
      </c>
      <c r="E295" s="43">
        <v>2689493</v>
      </c>
      <c r="F295" s="44" t="e">
        <f>NA()</f>
        <v>#N/A</v>
      </c>
      <c r="G295" s="44" t="e">
        <f>NA()</f>
        <v>#N/A</v>
      </c>
      <c r="H295" s="44" t="e">
        <f>NA()</f>
        <v>#N/A</v>
      </c>
      <c r="I295" s="44" t="e">
        <f>NA()</f>
        <v>#N/A</v>
      </c>
      <c r="J295" s="44" t="e">
        <f>NA()</f>
        <v>#N/A</v>
      </c>
      <c r="K295" s="44" t="e">
        <f>NA()</f>
        <v>#N/A</v>
      </c>
      <c r="L295" s="44" t="e">
        <f>NA()</f>
        <v>#N/A</v>
      </c>
      <c r="M295" s="44" t="e">
        <f>NA()</f>
        <v>#N/A</v>
      </c>
      <c r="N295" s="44"/>
      <c r="O295" s="44"/>
      <c r="P295" s="44"/>
      <c r="Q295" s="44"/>
    </row>
    <row r="296" spans="1:17" x14ac:dyDescent="0.25">
      <c r="A296" s="44" t="s">
        <v>441</v>
      </c>
      <c r="B296" s="42">
        <v>1651733</v>
      </c>
      <c r="C296" s="42">
        <v>2923052</v>
      </c>
      <c r="D296" s="42">
        <v>3217733</v>
      </c>
      <c r="E296" s="43">
        <v>2709399</v>
      </c>
      <c r="F296" s="44" t="e">
        <f>NA()</f>
        <v>#N/A</v>
      </c>
      <c r="G296" s="44" t="e">
        <f>NA()</f>
        <v>#N/A</v>
      </c>
      <c r="H296" s="44" t="e">
        <f>NA()</f>
        <v>#N/A</v>
      </c>
      <c r="I296" s="44" t="e">
        <f>NA()</f>
        <v>#N/A</v>
      </c>
      <c r="J296" s="44" t="e">
        <f>NA()</f>
        <v>#N/A</v>
      </c>
      <c r="K296" s="44" t="e">
        <f>NA()</f>
        <v>#N/A</v>
      </c>
      <c r="L296" s="44" t="e">
        <f>NA()</f>
        <v>#N/A</v>
      </c>
      <c r="M296" s="44" t="e">
        <f>NA()</f>
        <v>#N/A</v>
      </c>
      <c r="N296" s="44"/>
      <c r="O296" s="44"/>
      <c r="P296" s="44"/>
      <c r="Q296" s="44"/>
    </row>
    <row r="297" spans="1:17" x14ac:dyDescent="0.25">
      <c r="A297" s="44" t="s">
        <v>442</v>
      </c>
      <c r="B297" s="42">
        <v>1651743</v>
      </c>
      <c r="C297" s="42">
        <v>2913225</v>
      </c>
      <c r="D297" s="42">
        <v>3242260</v>
      </c>
      <c r="E297" s="43">
        <v>2698561</v>
      </c>
      <c r="F297" s="44">
        <v>259365.94</v>
      </c>
      <c r="G297" s="44">
        <v>403140.06</v>
      </c>
      <c r="H297" s="44">
        <v>531112.89</v>
      </c>
      <c r="I297" s="44">
        <v>724844.9</v>
      </c>
      <c r="J297" s="44">
        <v>1012466</v>
      </c>
      <c r="K297" s="44">
        <v>2168667</v>
      </c>
      <c r="L297" s="44">
        <v>2027609</v>
      </c>
      <c r="M297" s="44">
        <v>2178989</v>
      </c>
      <c r="N297" s="44"/>
      <c r="O297" s="44"/>
      <c r="P297" s="44"/>
      <c r="Q297" s="44"/>
    </row>
    <row r="298" spans="1:17" x14ac:dyDescent="0.25">
      <c r="A298" s="44" t="s">
        <v>443</v>
      </c>
      <c r="B298" s="42">
        <v>1638502</v>
      </c>
      <c r="C298" s="42">
        <v>2898228</v>
      </c>
      <c r="D298" s="42">
        <v>3231066</v>
      </c>
      <c r="E298" s="43">
        <v>2684912</v>
      </c>
      <c r="F298" s="44" t="e">
        <f>NA()</f>
        <v>#N/A</v>
      </c>
      <c r="G298" s="44" t="e">
        <f>NA()</f>
        <v>#N/A</v>
      </c>
      <c r="H298" s="44" t="e">
        <f>NA()</f>
        <v>#N/A</v>
      </c>
      <c r="I298" s="44" t="e">
        <f>NA()</f>
        <v>#N/A</v>
      </c>
      <c r="J298" s="44" t="e">
        <f>NA()</f>
        <v>#N/A</v>
      </c>
      <c r="K298" s="44" t="e">
        <f>NA()</f>
        <v>#N/A</v>
      </c>
      <c r="L298" s="44" t="e">
        <f>NA()</f>
        <v>#N/A</v>
      </c>
      <c r="M298" s="44" t="e">
        <f>NA()</f>
        <v>#N/A</v>
      </c>
      <c r="N298" s="44"/>
      <c r="O298" s="44"/>
      <c r="P298" s="44"/>
      <c r="Q298" s="44"/>
    </row>
    <row r="299" spans="1:17" x14ac:dyDescent="0.25">
      <c r="A299" s="44" t="s">
        <v>444</v>
      </c>
      <c r="B299" s="42">
        <v>1629382</v>
      </c>
      <c r="C299" s="42">
        <v>2864962</v>
      </c>
      <c r="D299" s="42">
        <v>3233217</v>
      </c>
      <c r="E299" s="43">
        <v>2694775</v>
      </c>
      <c r="F299" s="44" t="e">
        <f>NA()</f>
        <v>#N/A</v>
      </c>
      <c r="G299" s="44" t="e">
        <f>NA()</f>
        <v>#N/A</v>
      </c>
      <c r="H299" s="44" t="e">
        <f>NA()</f>
        <v>#N/A</v>
      </c>
      <c r="I299" s="44" t="e">
        <f>NA()</f>
        <v>#N/A</v>
      </c>
      <c r="J299" s="44" t="e">
        <f>NA()</f>
        <v>#N/A</v>
      </c>
      <c r="K299" s="44" t="e">
        <f>NA()</f>
        <v>#N/A</v>
      </c>
      <c r="L299" s="44" t="e">
        <f>NA()</f>
        <v>#N/A</v>
      </c>
      <c r="M299" s="44" t="e">
        <f>NA()</f>
        <v>#N/A</v>
      </c>
      <c r="N299" s="44"/>
      <c r="O299" s="44"/>
      <c r="P299" s="44"/>
      <c r="Q299" s="44"/>
    </row>
    <row r="300" spans="1:17" x14ac:dyDescent="0.25">
      <c r="A300" s="44" t="s">
        <v>445</v>
      </c>
      <c r="B300" s="42">
        <v>1628766</v>
      </c>
      <c r="C300" s="42">
        <v>2845997</v>
      </c>
      <c r="D300" s="42">
        <v>3239268</v>
      </c>
      <c r="E300" s="43">
        <v>2690162</v>
      </c>
      <c r="F300" s="44">
        <v>261157.33</v>
      </c>
      <c r="G300" s="44">
        <v>403304.2</v>
      </c>
      <c r="H300" s="44">
        <v>534305.42000000004</v>
      </c>
      <c r="I300" s="44">
        <v>730544.83</v>
      </c>
      <c r="J300" s="44">
        <v>1020139</v>
      </c>
      <c r="K300" s="44">
        <v>2134408</v>
      </c>
      <c r="L300" s="44">
        <v>2035429</v>
      </c>
      <c r="M300" s="44">
        <v>2180165</v>
      </c>
      <c r="N300" s="44"/>
      <c r="O300" s="44"/>
      <c r="P300" s="44"/>
      <c r="Q300" s="44"/>
    </row>
    <row r="301" spans="1:17" x14ac:dyDescent="0.25">
      <c r="A301" s="44" t="s">
        <v>446</v>
      </c>
      <c r="B301" s="42">
        <v>1600434</v>
      </c>
      <c r="C301" s="42">
        <v>2844202</v>
      </c>
      <c r="D301" s="42">
        <v>3211441</v>
      </c>
      <c r="E301" s="43">
        <v>2685740</v>
      </c>
      <c r="F301" s="44" t="e">
        <f>NA()</f>
        <v>#N/A</v>
      </c>
      <c r="G301" s="44" t="e">
        <f>NA()</f>
        <v>#N/A</v>
      </c>
      <c r="H301" s="44" t="e">
        <f>NA()</f>
        <v>#N/A</v>
      </c>
      <c r="I301" s="44" t="e">
        <f>NA()</f>
        <v>#N/A</v>
      </c>
      <c r="J301" s="44" t="e">
        <f>NA()</f>
        <v>#N/A</v>
      </c>
      <c r="K301" s="44" t="e">
        <f>NA()</f>
        <v>#N/A</v>
      </c>
      <c r="L301" s="44" t="e">
        <f>NA()</f>
        <v>#N/A</v>
      </c>
      <c r="M301" s="44" t="e">
        <f>NA()</f>
        <v>#N/A</v>
      </c>
      <c r="N301" s="44"/>
      <c r="O301" s="44"/>
      <c r="P301" s="44"/>
      <c r="Q301" s="44"/>
    </row>
    <row r="302" spans="1:17" x14ac:dyDescent="0.25">
      <c r="A302" s="44" t="s">
        <v>447</v>
      </c>
      <c r="B302" s="42">
        <v>1608228</v>
      </c>
      <c r="C302" s="42">
        <v>2832564</v>
      </c>
      <c r="D302" s="42">
        <v>3236088</v>
      </c>
      <c r="E302" s="43">
        <v>2689177</v>
      </c>
      <c r="F302" s="44" t="e">
        <f>NA()</f>
        <v>#N/A</v>
      </c>
      <c r="G302" s="44" t="e">
        <f>NA()</f>
        <v>#N/A</v>
      </c>
      <c r="H302" s="44" t="e">
        <f>NA()</f>
        <v>#N/A</v>
      </c>
      <c r="I302" s="44" t="e">
        <f>NA()</f>
        <v>#N/A</v>
      </c>
      <c r="J302" s="44" t="e">
        <f>NA()</f>
        <v>#N/A</v>
      </c>
      <c r="K302" s="44" t="e">
        <f>NA()</f>
        <v>#N/A</v>
      </c>
      <c r="L302" s="44" t="e">
        <f>NA()</f>
        <v>#N/A</v>
      </c>
      <c r="M302" s="44" t="e">
        <f>NA()</f>
        <v>#N/A</v>
      </c>
      <c r="N302" s="44"/>
      <c r="O302" s="44"/>
      <c r="P302" s="44"/>
      <c r="Q302" s="44"/>
    </row>
    <row r="303" spans="1:17" x14ac:dyDescent="0.25">
      <c r="A303" s="44" t="s">
        <v>448</v>
      </c>
      <c r="B303" s="42">
        <v>1618026</v>
      </c>
      <c r="C303" s="42">
        <v>2796954</v>
      </c>
      <c r="D303" s="42">
        <v>3189889</v>
      </c>
      <c r="E303" s="43">
        <v>2664769</v>
      </c>
      <c r="F303" s="44">
        <v>263026.26</v>
      </c>
      <c r="G303" s="44">
        <v>404178.72</v>
      </c>
      <c r="H303" s="44">
        <v>536570.57999999903</v>
      </c>
      <c r="I303" s="44">
        <v>736792.2</v>
      </c>
      <c r="J303" s="44">
        <v>1033737</v>
      </c>
      <c r="K303" s="44">
        <v>2135902</v>
      </c>
      <c r="L303" s="44">
        <v>2037772</v>
      </c>
      <c r="M303" s="44">
        <v>2184325</v>
      </c>
      <c r="N303" s="44"/>
      <c r="O303" s="44"/>
      <c r="P303" s="44"/>
      <c r="Q303" s="44"/>
    </row>
    <row r="304" spans="1:17" x14ac:dyDescent="0.25">
      <c r="A304" s="44" t="s">
        <v>449</v>
      </c>
      <c r="B304" s="42">
        <v>1608616</v>
      </c>
      <c r="C304" s="42">
        <v>2819530</v>
      </c>
      <c r="D304" s="42">
        <v>3201014</v>
      </c>
      <c r="E304" s="43">
        <v>2662935</v>
      </c>
      <c r="F304" s="44" t="e">
        <f>NA()</f>
        <v>#N/A</v>
      </c>
      <c r="G304" s="44" t="e">
        <f>NA()</f>
        <v>#N/A</v>
      </c>
      <c r="H304" s="44" t="e">
        <f>NA()</f>
        <v>#N/A</v>
      </c>
      <c r="I304" s="44" t="e">
        <f>NA()</f>
        <v>#N/A</v>
      </c>
      <c r="J304" s="44" t="e">
        <f>NA()</f>
        <v>#N/A</v>
      </c>
      <c r="K304" s="44" t="e">
        <f>NA()</f>
        <v>#N/A</v>
      </c>
      <c r="L304" s="44" t="e">
        <f>NA()</f>
        <v>#N/A</v>
      </c>
      <c r="M304" s="44" t="e">
        <f>NA()</f>
        <v>#N/A</v>
      </c>
      <c r="N304" s="44"/>
      <c r="O304" s="44"/>
      <c r="P304" s="44"/>
      <c r="Q304" s="44"/>
    </row>
    <row r="305" spans="1:17" x14ac:dyDescent="0.25">
      <c r="A305" s="44" t="s">
        <v>450</v>
      </c>
      <c r="B305" s="42">
        <v>1616139</v>
      </c>
      <c r="C305" s="42">
        <v>2800496</v>
      </c>
      <c r="D305" s="42">
        <v>3212928</v>
      </c>
      <c r="E305" s="43">
        <v>2666318</v>
      </c>
      <c r="F305" s="44" t="e">
        <f>NA()</f>
        <v>#N/A</v>
      </c>
      <c r="G305" s="44" t="e">
        <f>NA()</f>
        <v>#N/A</v>
      </c>
      <c r="H305" s="44" t="e">
        <f>NA()</f>
        <v>#N/A</v>
      </c>
      <c r="I305" s="44" t="e">
        <f>NA()</f>
        <v>#N/A</v>
      </c>
      <c r="J305" s="44" t="e">
        <f>NA()</f>
        <v>#N/A</v>
      </c>
      <c r="K305" s="44" t="e">
        <f>NA()</f>
        <v>#N/A</v>
      </c>
      <c r="L305" s="44" t="e">
        <f>NA()</f>
        <v>#N/A</v>
      </c>
      <c r="M305" s="44" t="e">
        <f>NA()</f>
        <v>#N/A</v>
      </c>
      <c r="N305" s="44"/>
      <c r="O305" s="44"/>
      <c r="P305" s="44"/>
      <c r="Q305" s="44"/>
    </row>
    <row r="306" spans="1:17" x14ac:dyDescent="0.25">
      <c r="A306" s="44" t="s">
        <v>451</v>
      </c>
      <c r="B306" s="42">
        <v>1612678</v>
      </c>
      <c r="C306" s="42">
        <v>2807923</v>
      </c>
      <c r="D306" s="42">
        <v>3236447</v>
      </c>
      <c r="E306" s="43">
        <v>2658895</v>
      </c>
      <c r="F306" s="44">
        <v>266076.26</v>
      </c>
      <c r="G306" s="44">
        <v>405671.92</v>
      </c>
      <c r="H306" s="44">
        <v>541470.73</v>
      </c>
      <c r="I306" s="44">
        <v>746573.76</v>
      </c>
      <c r="J306" s="44">
        <v>1046134</v>
      </c>
      <c r="K306" s="44">
        <v>2185484</v>
      </c>
      <c r="L306" s="44">
        <v>2089361</v>
      </c>
      <c r="M306" s="44">
        <v>2183890</v>
      </c>
      <c r="N306" s="44"/>
      <c r="O306" s="44"/>
      <c r="P306" s="44"/>
      <c r="Q306" s="44"/>
    </row>
    <row r="307" spans="1:17" x14ac:dyDescent="0.25">
      <c r="A307" s="44" t="s">
        <v>452</v>
      </c>
      <c r="B307" s="42">
        <v>1595315</v>
      </c>
      <c r="C307" s="42">
        <v>2805128</v>
      </c>
      <c r="D307" s="42">
        <v>3236304</v>
      </c>
      <c r="E307" s="43">
        <v>2652031</v>
      </c>
      <c r="F307" s="44" t="e">
        <f>NA()</f>
        <v>#N/A</v>
      </c>
      <c r="G307" s="44" t="e">
        <f>NA()</f>
        <v>#N/A</v>
      </c>
      <c r="H307" s="44" t="e">
        <f>NA()</f>
        <v>#N/A</v>
      </c>
      <c r="I307" s="44" t="e">
        <f>NA()</f>
        <v>#N/A</v>
      </c>
      <c r="J307" s="44" t="e">
        <f>NA()</f>
        <v>#N/A</v>
      </c>
      <c r="K307" s="44" t="e">
        <f>NA()</f>
        <v>#N/A</v>
      </c>
      <c r="L307" s="44" t="e">
        <f>NA()</f>
        <v>#N/A</v>
      </c>
      <c r="M307" s="44" t="e">
        <f>NA()</f>
        <v>#N/A</v>
      </c>
      <c r="N307" s="44"/>
      <c r="O307" s="44"/>
      <c r="P307" s="44"/>
      <c r="Q307" s="44"/>
    </row>
    <row r="308" spans="1:17" x14ac:dyDescent="0.25">
      <c r="A308" s="44" t="s">
        <v>453</v>
      </c>
      <c r="B308" s="42">
        <v>1607999</v>
      </c>
      <c r="C308" s="42">
        <v>2814682</v>
      </c>
      <c r="D308" s="42">
        <v>3238188</v>
      </c>
      <c r="E308" s="43">
        <v>2647376</v>
      </c>
      <c r="F308" s="44" t="e">
        <f>NA()</f>
        <v>#N/A</v>
      </c>
      <c r="G308" s="44" t="e">
        <f>NA()</f>
        <v>#N/A</v>
      </c>
      <c r="H308" s="44" t="e">
        <f>NA()</f>
        <v>#N/A</v>
      </c>
      <c r="I308" s="44" t="e">
        <f>NA()</f>
        <v>#N/A</v>
      </c>
      <c r="J308" s="44" t="e">
        <f>NA()</f>
        <v>#N/A</v>
      </c>
      <c r="K308" s="44" t="e">
        <f>NA()</f>
        <v>#N/A</v>
      </c>
      <c r="L308" s="44" t="e">
        <f>NA()</f>
        <v>#N/A</v>
      </c>
      <c r="M308" s="44" t="e">
        <f>NA()</f>
        <v>#N/A</v>
      </c>
      <c r="N308" s="44"/>
      <c r="O308" s="44"/>
      <c r="P308" s="44"/>
      <c r="Q308" s="44"/>
    </row>
    <row r="309" spans="1:17" x14ac:dyDescent="0.25">
      <c r="A309" s="44" t="s">
        <v>454</v>
      </c>
      <c r="B309" s="42">
        <v>1603765</v>
      </c>
      <c r="C309" s="42">
        <v>2782504</v>
      </c>
      <c r="D309" s="42">
        <v>3221848</v>
      </c>
      <c r="E309" s="43">
        <v>2622098</v>
      </c>
      <c r="F309" s="44">
        <v>269080.7</v>
      </c>
      <c r="G309" s="44">
        <v>408278.27</v>
      </c>
      <c r="H309" s="44">
        <v>543100.28</v>
      </c>
      <c r="I309" s="44">
        <v>751706.61</v>
      </c>
      <c r="J309" s="44">
        <v>1052464</v>
      </c>
      <c r="K309" s="44">
        <v>2204635</v>
      </c>
      <c r="L309" s="44">
        <v>2105400</v>
      </c>
      <c r="M309" s="44">
        <v>2150046</v>
      </c>
      <c r="N309" s="44"/>
      <c r="O309" s="44"/>
      <c r="P309" s="44"/>
      <c r="Q309" s="44"/>
    </row>
    <row r="310" spans="1:17" x14ac:dyDescent="0.25">
      <c r="A310" s="44" t="s">
        <v>455</v>
      </c>
      <c r="B310" s="42">
        <v>1595280</v>
      </c>
      <c r="C310" s="42">
        <v>2769467</v>
      </c>
      <c r="D310" s="42">
        <v>3215583</v>
      </c>
      <c r="E310" s="43">
        <v>2606885</v>
      </c>
      <c r="F310" s="44" t="e">
        <f>NA()</f>
        <v>#N/A</v>
      </c>
      <c r="G310" s="44" t="e">
        <f>NA()</f>
        <v>#N/A</v>
      </c>
      <c r="H310" s="44" t="e">
        <f>NA()</f>
        <v>#N/A</v>
      </c>
      <c r="I310" s="44" t="e">
        <f>NA()</f>
        <v>#N/A</v>
      </c>
      <c r="J310" s="44" t="e">
        <f>NA()</f>
        <v>#N/A</v>
      </c>
      <c r="K310" s="44" t="e">
        <f>NA()</f>
        <v>#N/A</v>
      </c>
      <c r="L310" s="44" t="e">
        <f>NA()</f>
        <v>#N/A</v>
      </c>
      <c r="M310" s="44" t="e">
        <f>NA()</f>
        <v>#N/A</v>
      </c>
      <c r="N310" s="44"/>
      <c r="O310" s="44"/>
      <c r="P310" s="44"/>
      <c r="Q310" s="44"/>
    </row>
    <row r="311" spans="1:17" x14ac:dyDescent="0.25">
      <c r="A311" s="44" t="s">
        <v>456</v>
      </c>
      <c r="B311" s="42">
        <v>1605339</v>
      </c>
      <c r="C311" s="42">
        <v>2750958</v>
      </c>
      <c r="D311" s="42">
        <v>3220086</v>
      </c>
      <c r="E311" s="43">
        <v>2615491</v>
      </c>
      <c r="F311" s="44" t="e">
        <f>NA()</f>
        <v>#N/A</v>
      </c>
      <c r="G311" s="44" t="e">
        <f>NA()</f>
        <v>#N/A</v>
      </c>
      <c r="H311" s="44" t="e">
        <f>NA()</f>
        <v>#N/A</v>
      </c>
      <c r="I311" s="44" t="e">
        <f>NA()</f>
        <v>#N/A</v>
      </c>
      <c r="J311" s="44" t="e">
        <f>NA()</f>
        <v>#N/A</v>
      </c>
      <c r="K311" s="44" t="e">
        <f>NA()</f>
        <v>#N/A</v>
      </c>
      <c r="L311" s="44" t="e">
        <f>NA()</f>
        <v>#N/A</v>
      </c>
      <c r="M311" s="44" t="e">
        <f>NA()</f>
        <v>#N/A</v>
      </c>
      <c r="N311" s="44"/>
      <c r="O311" s="44"/>
      <c r="P311" s="44"/>
      <c r="Q311" s="44"/>
    </row>
    <row r="312" spans="1:17" x14ac:dyDescent="0.25">
      <c r="A312" s="44" t="s">
        <v>457</v>
      </c>
      <c r="B312" s="42">
        <v>1608386</v>
      </c>
      <c r="C312" s="42">
        <v>2751769</v>
      </c>
      <c r="D312" s="42">
        <v>3215419</v>
      </c>
      <c r="E312" s="43">
        <v>2634443</v>
      </c>
      <c r="F312" s="44">
        <v>272353.15000000002</v>
      </c>
      <c r="G312" s="44">
        <v>410952.34</v>
      </c>
      <c r="H312" s="44">
        <v>547320.14</v>
      </c>
      <c r="I312" s="44">
        <v>757741.33</v>
      </c>
      <c r="J312" s="44">
        <v>1062315</v>
      </c>
      <c r="K312" s="44">
        <v>2192001</v>
      </c>
      <c r="L312" s="44">
        <v>2103230</v>
      </c>
      <c r="M312" s="44">
        <v>2151964</v>
      </c>
      <c r="N312" s="44"/>
      <c r="O312" s="44"/>
      <c r="P312" s="44"/>
      <c r="Q312" s="44"/>
    </row>
    <row r="313" spans="1:17" x14ac:dyDescent="0.25">
      <c r="A313" s="44" t="s">
        <v>458</v>
      </c>
      <c r="B313" s="42">
        <v>1594214</v>
      </c>
      <c r="C313" s="42">
        <v>2758328</v>
      </c>
      <c r="D313" s="42">
        <v>3206035</v>
      </c>
      <c r="E313" s="43">
        <v>2632082</v>
      </c>
      <c r="F313" s="44" t="e">
        <f>NA()</f>
        <v>#N/A</v>
      </c>
      <c r="G313" s="44" t="e">
        <f>NA()</f>
        <v>#N/A</v>
      </c>
      <c r="H313" s="44" t="e">
        <f>NA()</f>
        <v>#N/A</v>
      </c>
      <c r="I313" s="44" t="e">
        <f>NA()</f>
        <v>#N/A</v>
      </c>
      <c r="J313" s="44" t="e">
        <f>NA()</f>
        <v>#N/A</v>
      </c>
      <c r="K313" s="44" t="e">
        <f>NA()</f>
        <v>#N/A</v>
      </c>
      <c r="L313" s="44" t="e">
        <f>NA()</f>
        <v>#N/A</v>
      </c>
      <c r="M313" s="44" t="e">
        <f>NA()</f>
        <v>#N/A</v>
      </c>
      <c r="N313" s="44"/>
      <c r="O313" s="44"/>
      <c r="P313" s="44"/>
      <c r="Q313" s="44"/>
    </row>
    <row r="314" spans="1:17" x14ac:dyDescent="0.25">
      <c r="A314" s="44" t="s">
        <v>459</v>
      </c>
      <c r="B314" s="42">
        <v>1593249</v>
      </c>
      <c r="C314" s="42">
        <v>2758701</v>
      </c>
      <c r="D314" s="42">
        <v>3225014</v>
      </c>
      <c r="E314" s="43">
        <v>2642722</v>
      </c>
      <c r="F314" s="44" t="e">
        <f>NA()</f>
        <v>#N/A</v>
      </c>
      <c r="G314" s="44" t="e">
        <f>NA()</f>
        <v>#N/A</v>
      </c>
      <c r="H314" s="44" t="e">
        <f>NA()</f>
        <v>#N/A</v>
      </c>
      <c r="I314" s="44" t="e">
        <f>NA()</f>
        <v>#N/A</v>
      </c>
      <c r="J314" s="44" t="e">
        <f>NA()</f>
        <v>#N/A</v>
      </c>
      <c r="K314" s="44" t="e">
        <f>NA()</f>
        <v>#N/A</v>
      </c>
      <c r="L314" s="44" t="e">
        <f>NA()</f>
        <v>#N/A</v>
      </c>
      <c r="M314" s="44" t="e">
        <f>NA()</f>
        <v>#N/A</v>
      </c>
      <c r="N314" s="44"/>
      <c r="O314" s="44"/>
      <c r="P314" s="44"/>
      <c r="Q314" s="44"/>
    </row>
    <row r="315" spans="1:17" x14ac:dyDescent="0.25">
      <c r="A315" s="44" t="s">
        <v>460</v>
      </c>
      <c r="B315" s="42">
        <v>1600834</v>
      </c>
      <c r="C315" s="42">
        <v>2707640</v>
      </c>
      <c r="D315" s="42">
        <v>3206711</v>
      </c>
      <c r="E315" s="43">
        <v>2573782</v>
      </c>
      <c r="F315" s="44" t="e">
        <f>NA()</f>
        <v>#N/A</v>
      </c>
      <c r="G315" s="44" t="e">
        <f>NA()</f>
        <v>#N/A</v>
      </c>
      <c r="H315" s="44" t="e">
        <f>NA()</f>
        <v>#N/A</v>
      </c>
      <c r="I315" s="44" t="e">
        <f>NA()</f>
        <v>#N/A</v>
      </c>
      <c r="J315" s="44"/>
      <c r="K315" s="44"/>
      <c r="L315" s="44"/>
      <c r="M315" s="44"/>
      <c r="N315" s="44"/>
      <c r="O315" s="44"/>
      <c r="P315" s="44"/>
      <c r="Q315" s="44"/>
    </row>
    <row r="330" spans="1:5" x14ac:dyDescent="0.25">
      <c r="A330" s="44">
        <v>144747.76</v>
      </c>
      <c r="B330" s="44">
        <v>287181.88</v>
      </c>
      <c r="C330" s="44">
        <v>345734.99</v>
      </c>
      <c r="D330" s="44">
        <v>509774.44</v>
      </c>
      <c r="E330">
        <v>1</v>
      </c>
    </row>
    <row r="331" spans="1:5" x14ac:dyDescent="0.25">
      <c r="A331" s="44"/>
      <c r="B331" s="44"/>
      <c r="C331" s="44"/>
      <c r="D331" s="44"/>
      <c r="E331">
        <v>1</v>
      </c>
    </row>
    <row r="332" spans="1:5" x14ac:dyDescent="0.25">
      <c r="A332" s="44"/>
      <c r="B332" s="44"/>
      <c r="C332" s="44"/>
      <c r="D332" s="44"/>
      <c r="E332">
        <v>1</v>
      </c>
    </row>
    <row r="333" spans="1:5" x14ac:dyDescent="0.25">
      <c r="A333" s="44">
        <v>147379.96</v>
      </c>
      <c r="B333" s="44">
        <v>291095.89</v>
      </c>
      <c r="C333" s="44">
        <v>349519.12</v>
      </c>
      <c r="D333" s="44">
        <v>512593.79</v>
      </c>
      <c r="E333" s="44">
        <v>2</v>
      </c>
    </row>
    <row r="334" spans="1:5" x14ac:dyDescent="0.25">
      <c r="A334" s="44"/>
      <c r="B334" s="44"/>
      <c r="C334" s="44"/>
      <c r="D334" s="44"/>
      <c r="E334" s="44">
        <v>2</v>
      </c>
    </row>
    <row r="335" spans="1:5" x14ac:dyDescent="0.25">
      <c r="A335" s="44"/>
      <c r="B335" s="44"/>
      <c r="C335" s="44"/>
      <c r="D335" s="44"/>
      <c r="E335" s="44">
        <v>2</v>
      </c>
    </row>
    <row r="336" spans="1:5" x14ac:dyDescent="0.25">
      <c r="A336" s="44">
        <v>150107.23000000001</v>
      </c>
      <c r="B336" s="44">
        <v>295109.67</v>
      </c>
      <c r="C336" s="44">
        <v>354636.84</v>
      </c>
      <c r="D336" s="44">
        <v>517801.84</v>
      </c>
      <c r="E336" s="44">
        <v>3</v>
      </c>
    </row>
    <row r="337" spans="1:5" x14ac:dyDescent="0.25">
      <c r="A337" s="44"/>
      <c r="B337" s="44"/>
      <c r="C337" s="44"/>
      <c r="D337" s="44"/>
      <c r="E337" s="44">
        <v>3</v>
      </c>
    </row>
    <row r="338" spans="1:5" x14ac:dyDescent="0.25">
      <c r="A338" s="44"/>
      <c r="B338" s="44"/>
      <c r="C338" s="44"/>
      <c r="D338" s="44"/>
      <c r="E338" s="44">
        <v>3</v>
      </c>
    </row>
    <row r="339" spans="1:5" x14ac:dyDescent="0.25">
      <c r="A339" s="44">
        <v>152869.16</v>
      </c>
      <c r="B339" s="44">
        <v>299298.76</v>
      </c>
      <c r="C339" s="44">
        <v>358303.93</v>
      </c>
      <c r="D339" s="44">
        <v>524679.31000000006</v>
      </c>
      <c r="E339" s="44">
        <v>4</v>
      </c>
    </row>
    <row r="340" spans="1:5" x14ac:dyDescent="0.25">
      <c r="A340" s="44"/>
      <c r="B340" s="44"/>
      <c r="C340" s="44"/>
      <c r="D340" s="44"/>
      <c r="E340" s="44">
        <v>4</v>
      </c>
    </row>
    <row r="341" spans="1:5" x14ac:dyDescent="0.25">
      <c r="A341" s="44"/>
      <c r="B341" s="44"/>
      <c r="C341" s="44"/>
      <c r="D341" s="44"/>
      <c r="E341" s="44">
        <v>4</v>
      </c>
    </row>
    <row r="342" spans="1:5" x14ac:dyDescent="0.25">
      <c r="A342" s="44">
        <v>156764.01</v>
      </c>
      <c r="B342" s="44">
        <v>304325.61</v>
      </c>
      <c r="C342" s="44">
        <v>366422.51</v>
      </c>
      <c r="D342" s="44">
        <v>529206.30000000005</v>
      </c>
      <c r="E342" s="44">
        <v>5</v>
      </c>
    </row>
    <row r="343" spans="1:5" x14ac:dyDescent="0.25">
      <c r="A343" s="44"/>
      <c r="B343" s="44"/>
      <c r="C343" s="44"/>
      <c r="D343" s="44"/>
      <c r="E343" s="44">
        <v>5</v>
      </c>
    </row>
    <row r="344" spans="1:5" x14ac:dyDescent="0.25">
      <c r="A344" s="44"/>
      <c r="B344" s="44"/>
      <c r="C344" s="44"/>
      <c r="D344" s="44"/>
      <c r="E344" s="44">
        <v>5</v>
      </c>
    </row>
    <row r="345" spans="1:5" x14ac:dyDescent="0.25">
      <c r="A345" s="44">
        <v>159768.32999999999</v>
      </c>
      <c r="B345" s="44">
        <v>308244.53999999998</v>
      </c>
      <c r="C345" s="44">
        <v>368963.42</v>
      </c>
      <c r="D345" s="44">
        <v>528996.54</v>
      </c>
      <c r="E345" s="44">
        <v>6</v>
      </c>
    </row>
    <row r="346" spans="1:5" x14ac:dyDescent="0.25">
      <c r="A346" s="44"/>
      <c r="B346" s="44"/>
      <c r="C346" s="44"/>
      <c r="D346" s="44"/>
      <c r="E346" s="44">
        <v>6</v>
      </c>
    </row>
    <row r="347" spans="1:5" x14ac:dyDescent="0.25">
      <c r="A347" s="44"/>
      <c r="B347" s="44"/>
      <c r="C347" s="44"/>
      <c r="D347" s="44"/>
      <c r="E347" s="44">
        <v>6</v>
      </c>
    </row>
    <row r="348" spans="1:5" x14ac:dyDescent="0.25">
      <c r="A348" s="44">
        <v>163279.19</v>
      </c>
      <c r="B348" s="44">
        <v>311470.8</v>
      </c>
      <c r="C348" s="44">
        <v>372558.02</v>
      </c>
      <c r="D348" s="44">
        <v>528977.02</v>
      </c>
      <c r="E348" s="44">
        <v>7</v>
      </c>
    </row>
    <row r="349" spans="1:5" x14ac:dyDescent="0.25">
      <c r="A349" s="44"/>
      <c r="B349" s="44"/>
      <c r="C349" s="44"/>
      <c r="D349" s="44"/>
      <c r="E349" s="44">
        <v>7</v>
      </c>
    </row>
    <row r="350" spans="1:5" x14ac:dyDescent="0.25">
      <c r="A350" s="44"/>
      <c r="B350" s="44"/>
      <c r="C350" s="44"/>
      <c r="D350" s="44"/>
      <c r="E350" s="44">
        <v>7</v>
      </c>
    </row>
    <row r="351" spans="1:5" x14ac:dyDescent="0.25">
      <c r="A351" s="44">
        <v>166356.59</v>
      </c>
      <c r="B351" s="44">
        <v>316067.81</v>
      </c>
      <c r="C351" s="44">
        <v>377281.17</v>
      </c>
      <c r="D351" s="44">
        <v>529557.97</v>
      </c>
      <c r="E351" s="44">
        <v>8</v>
      </c>
    </row>
    <row r="352" spans="1:5" x14ac:dyDescent="0.25">
      <c r="A352" s="44"/>
      <c r="B352" s="44"/>
      <c r="C352" s="44"/>
      <c r="D352" s="44"/>
      <c r="E352" s="44">
        <v>8</v>
      </c>
    </row>
    <row r="353" spans="1:5" x14ac:dyDescent="0.25">
      <c r="A353" s="44"/>
      <c r="B353" s="44"/>
      <c r="C353" s="44"/>
      <c r="D353" s="44"/>
      <c r="E353" s="44">
        <v>8</v>
      </c>
    </row>
    <row r="354" spans="1:5" x14ac:dyDescent="0.25">
      <c r="A354" s="44">
        <v>169978.38</v>
      </c>
      <c r="B354" s="44">
        <v>321804.25</v>
      </c>
      <c r="C354" s="44">
        <v>382244.1</v>
      </c>
      <c r="D354" s="44">
        <v>543965.80000000005</v>
      </c>
      <c r="E354" s="44">
        <v>9</v>
      </c>
    </row>
    <row r="355" spans="1:5" x14ac:dyDescent="0.25">
      <c r="A355" s="44"/>
      <c r="B355" s="44"/>
      <c r="C355" s="44"/>
      <c r="D355" s="44"/>
      <c r="E355" s="44">
        <v>9</v>
      </c>
    </row>
    <row r="356" spans="1:5" x14ac:dyDescent="0.25">
      <c r="A356" s="44"/>
      <c r="B356" s="44"/>
      <c r="C356" s="44"/>
      <c r="D356" s="44"/>
      <c r="E356" s="44">
        <v>9</v>
      </c>
    </row>
    <row r="357" spans="1:5" x14ac:dyDescent="0.25">
      <c r="A357" s="44">
        <v>173071.89</v>
      </c>
      <c r="B357" s="44">
        <v>323883.09999999998</v>
      </c>
      <c r="C357" s="44">
        <v>384491.29</v>
      </c>
      <c r="D357" s="44">
        <v>542909.77</v>
      </c>
      <c r="E357" s="44">
        <v>10</v>
      </c>
    </row>
    <row r="358" spans="1:5" x14ac:dyDescent="0.25">
      <c r="A358" s="44"/>
      <c r="B358" s="44"/>
      <c r="C358" s="44"/>
      <c r="D358" s="44"/>
      <c r="E358" s="44">
        <v>10</v>
      </c>
    </row>
    <row r="359" spans="1:5" x14ac:dyDescent="0.25">
      <c r="A359" s="44"/>
      <c r="B359" s="44"/>
      <c r="C359" s="44"/>
      <c r="D359" s="44"/>
      <c r="E359" s="44">
        <v>10</v>
      </c>
    </row>
    <row r="360" spans="1:5" x14ac:dyDescent="0.25">
      <c r="A360" s="44">
        <v>176381.49</v>
      </c>
      <c r="B360" s="44">
        <v>324554.83</v>
      </c>
      <c r="C360" s="44">
        <v>387096.2</v>
      </c>
      <c r="D360" s="44">
        <v>543536.88</v>
      </c>
      <c r="E360" s="44">
        <v>11</v>
      </c>
    </row>
    <row r="361" spans="1:5" x14ac:dyDescent="0.25">
      <c r="A361" s="44"/>
      <c r="B361" s="44"/>
      <c r="C361" s="44"/>
      <c r="D361" s="44"/>
      <c r="E361" s="44">
        <v>11</v>
      </c>
    </row>
    <row r="362" spans="1:5" x14ac:dyDescent="0.25">
      <c r="A362" s="44"/>
      <c r="B362" s="44"/>
      <c r="C362" s="44"/>
      <c r="D362" s="44"/>
      <c r="E362" s="44">
        <v>11</v>
      </c>
    </row>
    <row r="363" spans="1:5" x14ac:dyDescent="0.25">
      <c r="A363" s="44">
        <v>179785.21</v>
      </c>
      <c r="B363" s="44">
        <v>328153.8</v>
      </c>
      <c r="C363" s="44">
        <v>390651.4</v>
      </c>
      <c r="D363" s="44">
        <v>549012.43000000005</v>
      </c>
      <c r="E363" s="44">
        <v>12</v>
      </c>
    </row>
    <row r="364" spans="1:5" x14ac:dyDescent="0.25">
      <c r="A364" s="44"/>
      <c r="B364" s="44"/>
      <c r="C364" s="44"/>
      <c r="D364" s="44"/>
      <c r="E364" s="44">
        <v>12</v>
      </c>
    </row>
    <row r="365" spans="1:5" x14ac:dyDescent="0.25">
      <c r="A365" s="44"/>
      <c r="B365" s="44"/>
      <c r="C365" s="44"/>
      <c r="D365" s="44"/>
      <c r="E365" s="44">
        <v>12</v>
      </c>
    </row>
    <row r="366" spans="1:5" x14ac:dyDescent="0.25">
      <c r="A366" s="44">
        <v>182310.44</v>
      </c>
      <c r="B366" s="44">
        <v>331524.36</v>
      </c>
      <c r="C366" s="44">
        <v>393380.35</v>
      </c>
      <c r="D366" s="44">
        <v>547179.68000000005</v>
      </c>
      <c r="E366" s="44">
        <v>13</v>
      </c>
    </row>
    <row r="367" spans="1:5" x14ac:dyDescent="0.25">
      <c r="A367" s="44"/>
      <c r="B367" s="44"/>
      <c r="C367" s="44"/>
      <c r="D367" s="44"/>
      <c r="E367" s="44">
        <v>13</v>
      </c>
    </row>
    <row r="368" spans="1:5" x14ac:dyDescent="0.25">
      <c r="A368" s="44"/>
      <c r="B368" s="44"/>
      <c r="C368" s="44"/>
      <c r="D368" s="44"/>
      <c r="E368" s="44">
        <v>13</v>
      </c>
    </row>
    <row r="369" spans="1:5" x14ac:dyDescent="0.25">
      <c r="A369" s="44">
        <v>185925.62</v>
      </c>
      <c r="B369" s="44">
        <v>334319.63</v>
      </c>
      <c r="C369" s="44">
        <v>397209.94</v>
      </c>
      <c r="D369" s="44">
        <v>550811.6</v>
      </c>
      <c r="E369" s="44">
        <v>14</v>
      </c>
    </row>
    <row r="370" spans="1:5" x14ac:dyDescent="0.25">
      <c r="A370" s="44"/>
      <c r="B370" s="44"/>
      <c r="C370" s="44"/>
      <c r="D370" s="44"/>
      <c r="E370" s="44">
        <v>14</v>
      </c>
    </row>
    <row r="371" spans="1:5" x14ac:dyDescent="0.25">
      <c r="A371" s="44"/>
      <c r="B371" s="44"/>
      <c r="C371" s="44"/>
      <c r="D371" s="44"/>
      <c r="E371" s="44">
        <v>14</v>
      </c>
    </row>
    <row r="372" spans="1:5" x14ac:dyDescent="0.25">
      <c r="A372" s="44">
        <v>188963.81</v>
      </c>
      <c r="B372" s="44">
        <v>337993.36</v>
      </c>
      <c r="C372" s="44">
        <v>401427.19</v>
      </c>
      <c r="D372" s="44">
        <v>556159.52</v>
      </c>
      <c r="E372" s="44">
        <v>15</v>
      </c>
    </row>
    <row r="373" spans="1:5" x14ac:dyDescent="0.25">
      <c r="A373" s="44"/>
      <c r="B373" s="44"/>
      <c r="C373" s="44"/>
      <c r="D373" s="44"/>
      <c r="E373" s="44">
        <v>15</v>
      </c>
    </row>
    <row r="374" spans="1:5" x14ac:dyDescent="0.25">
      <c r="A374" s="44"/>
      <c r="B374" s="44"/>
      <c r="C374" s="44"/>
      <c r="D374" s="44"/>
      <c r="E374" s="44">
        <v>15</v>
      </c>
    </row>
    <row r="375" spans="1:5" x14ac:dyDescent="0.25">
      <c r="A375" s="44">
        <v>192109.91</v>
      </c>
      <c r="B375" s="44">
        <v>341599.49</v>
      </c>
      <c r="C375" s="44">
        <v>402121.81</v>
      </c>
      <c r="D375" s="44">
        <v>554594.34</v>
      </c>
      <c r="E375" s="44">
        <v>16</v>
      </c>
    </row>
    <row r="376" spans="1:5" x14ac:dyDescent="0.25">
      <c r="A376" s="44"/>
      <c r="B376" s="44"/>
      <c r="C376" s="44"/>
      <c r="D376" s="44"/>
      <c r="E376" s="44">
        <v>16</v>
      </c>
    </row>
    <row r="377" spans="1:5" x14ac:dyDescent="0.25">
      <c r="A377" s="44"/>
      <c r="B377" s="44"/>
      <c r="C377" s="44"/>
      <c r="D377" s="44"/>
      <c r="E377" s="44">
        <v>16</v>
      </c>
    </row>
    <row r="378" spans="1:5" x14ac:dyDescent="0.25">
      <c r="A378" s="44">
        <v>195900.48</v>
      </c>
      <c r="B378" s="44">
        <v>343085.7</v>
      </c>
      <c r="C378" s="44">
        <v>404342.18</v>
      </c>
      <c r="D378" s="44">
        <v>551157.97</v>
      </c>
      <c r="E378" s="44">
        <v>17</v>
      </c>
    </row>
    <row r="379" spans="1:5" x14ac:dyDescent="0.25">
      <c r="A379" s="44"/>
      <c r="B379" s="44"/>
      <c r="C379" s="44"/>
      <c r="D379" s="44"/>
      <c r="E379" s="44">
        <v>17</v>
      </c>
    </row>
    <row r="380" spans="1:5" x14ac:dyDescent="0.25">
      <c r="A380" s="44"/>
      <c r="B380" s="44"/>
      <c r="C380" s="44"/>
      <c r="D380" s="44"/>
      <c r="E380" s="44">
        <v>17</v>
      </c>
    </row>
    <row r="381" spans="1:5" x14ac:dyDescent="0.25">
      <c r="A381" s="44">
        <v>198965.77</v>
      </c>
      <c r="B381" s="44">
        <v>345023.74</v>
      </c>
      <c r="C381" s="44">
        <v>404563.6</v>
      </c>
      <c r="D381" s="44">
        <v>551058.81000000006</v>
      </c>
      <c r="E381" s="44">
        <v>18</v>
      </c>
    </row>
    <row r="382" spans="1:5" x14ac:dyDescent="0.25">
      <c r="A382" s="44"/>
      <c r="B382" s="44"/>
      <c r="C382" s="44"/>
      <c r="D382" s="44"/>
      <c r="E382" s="44">
        <v>18</v>
      </c>
    </row>
    <row r="383" spans="1:5" x14ac:dyDescent="0.25">
      <c r="A383" s="44"/>
      <c r="B383" s="44"/>
      <c r="C383" s="44"/>
      <c r="D383" s="44"/>
      <c r="E383" s="44">
        <v>18</v>
      </c>
    </row>
    <row r="384" spans="1:5" x14ac:dyDescent="0.25">
      <c r="A384" s="44">
        <v>202477.04</v>
      </c>
      <c r="B384" s="44">
        <v>349818.46</v>
      </c>
      <c r="C384" s="44">
        <v>411289.91</v>
      </c>
      <c r="D384" s="44">
        <v>558998.54</v>
      </c>
      <c r="E384" s="44">
        <v>19</v>
      </c>
    </row>
    <row r="385" spans="1:5" x14ac:dyDescent="0.25">
      <c r="A385" s="44"/>
      <c r="B385" s="44"/>
      <c r="C385" s="44"/>
      <c r="D385" s="44"/>
      <c r="E385" s="44">
        <v>19</v>
      </c>
    </row>
    <row r="386" spans="1:5" x14ac:dyDescent="0.25">
      <c r="A386" s="44"/>
      <c r="B386" s="44"/>
      <c r="C386" s="44"/>
      <c r="D386" s="44"/>
      <c r="E386" s="44">
        <v>19</v>
      </c>
    </row>
    <row r="387" spans="1:5" x14ac:dyDescent="0.25">
      <c r="A387" s="44">
        <v>205976.48</v>
      </c>
      <c r="B387" s="44">
        <v>352343.3</v>
      </c>
      <c r="C387" s="44">
        <v>417125.21</v>
      </c>
      <c r="D387" s="44">
        <v>558767.56000000006</v>
      </c>
      <c r="E387" s="44">
        <v>20</v>
      </c>
    </row>
    <row r="388" spans="1:5" x14ac:dyDescent="0.25">
      <c r="A388" s="44"/>
      <c r="B388" s="44"/>
      <c r="C388" s="44"/>
      <c r="D388" s="44"/>
      <c r="E388" s="44">
        <v>20</v>
      </c>
    </row>
    <row r="389" spans="1:5" x14ac:dyDescent="0.25">
      <c r="A389" s="44"/>
      <c r="B389" s="44"/>
      <c r="C389" s="44"/>
      <c r="D389" s="44"/>
      <c r="E389" s="44">
        <v>20</v>
      </c>
    </row>
    <row r="390" spans="1:5" x14ac:dyDescent="0.25">
      <c r="A390" s="44">
        <v>209404.45</v>
      </c>
      <c r="B390" s="44">
        <v>355523.08</v>
      </c>
      <c r="C390" s="44">
        <v>422376.63</v>
      </c>
      <c r="D390" s="44">
        <v>565691.46</v>
      </c>
      <c r="E390" s="44">
        <v>21</v>
      </c>
    </row>
    <row r="391" spans="1:5" x14ac:dyDescent="0.25">
      <c r="A391" s="44"/>
      <c r="B391" s="44"/>
      <c r="C391" s="44"/>
      <c r="D391" s="44"/>
      <c r="E391" s="44">
        <v>21</v>
      </c>
    </row>
    <row r="392" spans="1:5" x14ac:dyDescent="0.25">
      <c r="A392" s="44"/>
      <c r="B392" s="44"/>
      <c r="C392" s="44"/>
      <c r="D392" s="44"/>
      <c r="E392" s="44">
        <v>21</v>
      </c>
    </row>
    <row r="393" spans="1:5" x14ac:dyDescent="0.25">
      <c r="A393" s="44">
        <v>213144.68</v>
      </c>
      <c r="B393" s="44">
        <v>360146.61</v>
      </c>
      <c r="C393" s="44">
        <v>425870.95</v>
      </c>
      <c r="D393" s="44">
        <v>567571.44999999902</v>
      </c>
      <c r="E393" s="44">
        <v>22</v>
      </c>
    </row>
    <row r="394" spans="1:5" x14ac:dyDescent="0.25">
      <c r="A394" s="44"/>
      <c r="B394" s="44"/>
      <c r="C394" s="44"/>
      <c r="D394" s="44"/>
      <c r="E394" s="44">
        <v>22</v>
      </c>
    </row>
    <row r="395" spans="1:5" x14ac:dyDescent="0.25">
      <c r="A395" s="44"/>
      <c r="B395" s="44"/>
      <c r="C395" s="44"/>
      <c r="D395" s="44"/>
      <c r="E395" s="44">
        <v>22</v>
      </c>
    </row>
    <row r="396" spans="1:5" x14ac:dyDescent="0.25">
      <c r="A396" s="44">
        <v>217408.1</v>
      </c>
      <c r="B396" s="44">
        <v>363911.75</v>
      </c>
      <c r="C396" s="44">
        <v>428693.05</v>
      </c>
      <c r="D396" s="44">
        <v>567305.43999999901</v>
      </c>
      <c r="E396" s="44">
        <v>23</v>
      </c>
    </row>
    <row r="397" spans="1:5" x14ac:dyDescent="0.25">
      <c r="E397" s="44">
        <v>23</v>
      </c>
    </row>
    <row r="398" spans="1:5" x14ac:dyDescent="0.25">
      <c r="E398" s="44">
        <v>23</v>
      </c>
    </row>
    <row r="399" spans="1:5" x14ac:dyDescent="0.25">
      <c r="A399">
        <v>221480.45</v>
      </c>
      <c r="B399">
        <v>366840.14</v>
      </c>
      <c r="C399">
        <v>433660.88</v>
      </c>
      <c r="D399">
        <v>570118.12</v>
      </c>
      <c r="E399" s="44">
        <v>24</v>
      </c>
    </row>
    <row r="400" spans="1:5" x14ac:dyDescent="0.25">
      <c r="E400" s="44">
        <v>24</v>
      </c>
    </row>
    <row r="401" spans="1:5" x14ac:dyDescent="0.25">
      <c r="E401" s="44">
        <v>24</v>
      </c>
    </row>
    <row r="402" spans="1:5" x14ac:dyDescent="0.25">
      <c r="A402">
        <v>225638.32</v>
      </c>
      <c r="B402">
        <v>367394.33</v>
      </c>
      <c r="C402">
        <v>436794.74</v>
      </c>
      <c r="D402">
        <v>565657.54</v>
      </c>
      <c r="E402" s="44">
        <v>25</v>
      </c>
    </row>
    <row r="403" spans="1:5" x14ac:dyDescent="0.25">
      <c r="E403" s="44">
        <v>25</v>
      </c>
    </row>
    <row r="404" spans="1:5" x14ac:dyDescent="0.25">
      <c r="E404" s="44">
        <v>25</v>
      </c>
    </row>
    <row r="405" spans="1:5" x14ac:dyDescent="0.25">
      <c r="A405">
        <v>230586.33</v>
      </c>
      <c r="B405">
        <v>370839.18</v>
      </c>
      <c r="C405">
        <v>443479.72</v>
      </c>
      <c r="D405">
        <v>577314.36</v>
      </c>
      <c r="E405" s="44">
        <v>26</v>
      </c>
    </row>
    <row r="406" spans="1:5" x14ac:dyDescent="0.25">
      <c r="E406" s="44">
        <v>26</v>
      </c>
    </row>
    <row r="407" spans="1:5" x14ac:dyDescent="0.25">
      <c r="E407" s="44">
        <v>26</v>
      </c>
    </row>
    <row r="408" spans="1:5" x14ac:dyDescent="0.25">
      <c r="A408">
        <v>234789.09</v>
      </c>
      <c r="B408">
        <v>375155.73</v>
      </c>
      <c r="C408">
        <v>442458.17</v>
      </c>
      <c r="D408">
        <v>577823.39</v>
      </c>
      <c r="E408" s="44">
        <v>27</v>
      </c>
    </row>
    <row r="409" spans="1:5" x14ac:dyDescent="0.25">
      <c r="E409" s="44">
        <v>27</v>
      </c>
    </row>
    <row r="410" spans="1:5" x14ac:dyDescent="0.25">
      <c r="E410" s="44">
        <v>27</v>
      </c>
    </row>
    <row r="411" spans="1:5" x14ac:dyDescent="0.25">
      <c r="A411">
        <v>239591.09</v>
      </c>
      <c r="B411">
        <v>377757.18</v>
      </c>
      <c r="C411">
        <v>448981.75</v>
      </c>
      <c r="D411">
        <v>580020.32999999903</v>
      </c>
      <c r="E411" s="44">
        <v>28</v>
      </c>
    </row>
    <row r="412" spans="1:5" x14ac:dyDescent="0.25">
      <c r="E412" s="44">
        <v>28</v>
      </c>
    </row>
    <row r="413" spans="1:5" x14ac:dyDescent="0.25">
      <c r="E413" s="44">
        <v>28</v>
      </c>
    </row>
    <row r="414" spans="1:5" x14ac:dyDescent="0.25">
      <c r="A414">
        <v>244923.66</v>
      </c>
      <c r="B414">
        <v>381895.45</v>
      </c>
      <c r="C414">
        <v>454812.9</v>
      </c>
      <c r="D414">
        <v>589856.29</v>
      </c>
      <c r="E414" s="44">
        <v>29</v>
      </c>
    </row>
    <row r="415" spans="1:5" x14ac:dyDescent="0.25">
      <c r="E415" s="44">
        <v>29</v>
      </c>
    </row>
    <row r="416" spans="1:5" x14ac:dyDescent="0.25">
      <c r="E416" s="44">
        <v>29</v>
      </c>
    </row>
    <row r="417" spans="1:5" x14ac:dyDescent="0.25">
      <c r="A417">
        <v>249348.68</v>
      </c>
      <c r="B417">
        <v>387061.82</v>
      </c>
      <c r="C417">
        <v>460979.04</v>
      </c>
      <c r="D417">
        <v>593615.80000000005</v>
      </c>
      <c r="E417" s="44">
        <v>30</v>
      </c>
    </row>
    <row r="418" spans="1:5" x14ac:dyDescent="0.25">
      <c r="E418" s="44">
        <v>30</v>
      </c>
    </row>
    <row r="419" spans="1:5" x14ac:dyDescent="0.25">
      <c r="E419" s="44">
        <v>30</v>
      </c>
    </row>
    <row r="420" spans="1:5" x14ac:dyDescent="0.25">
      <c r="A420">
        <v>254446.43</v>
      </c>
      <c r="B420">
        <v>389043.59</v>
      </c>
      <c r="C420">
        <v>464478.63</v>
      </c>
      <c r="D420">
        <v>599697.54</v>
      </c>
      <c r="E420" s="44">
        <v>31</v>
      </c>
    </row>
    <row r="421" spans="1:5" x14ac:dyDescent="0.25">
      <c r="E421" s="44">
        <v>31</v>
      </c>
    </row>
    <row r="422" spans="1:5" x14ac:dyDescent="0.25">
      <c r="E422" s="44">
        <v>31</v>
      </c>
    </row>
    <row r="423" spans="1:5" x14ac:dyDescent="0.25">
      <c r="A423">
        <v>258542.21</v>
      </c>
      <c r="B423">
        <v>392426.97</v>
      </c>
      <c r="C423">
        <v>472645.23</v>
      </c>
      <c r="D423">
        <v>609930.55000000005</v>
      </c>
      <c r="E423" s="44">
        <v>32</v>
      </c>
    </row>
    <row r="424" spans="1:5" x14ac:dyDescent="0.25">
      <c r="E424" s="44">
        <v>32</v>
      </c>
    </row>
    <row r="425" spans="1:5" x14ac:dyDescent="0.25">
      <c r="E425" s="44">
        <v>32</v>
      </c>
    </row>
    <row r="426" spans="1:5" x14ac:dyDescent="0.25">
      <c r="A426">
        <v>263919.24</v>
      </c>
      <c r="B426">
        <v>399135.16</v>
      </c>
      <c r="C426">
        <v>478175.53</v>
      </c>
      <c r="D426">
        <v>623868.73</v>
      </c>
      <c r="E426" s="44">
        <v>33</v>
      </c>
    </row>
    <row r="427" spans="1:5" x14ac:dyDescent="0.25">
      <c r="E427" s="44">
        <v>33</v>
      </c>
    </row>
    <row r="428" spans="1:5" x14ac:dyDescent="0.25">
      <c r="E428" s="44">
        <v>33</v>
      </c>
    </row>
    <row r="429" spans="1:5" x14ac:dyDescent="0.25">
      <c r="A429">
        <v>267961.34999999998</v>
      </c>
      <c r="B429">
        <v>401208.43</v>
      </c>
      <c r="C429">
        <v>483102.96</v>
      </c>
      <c r="D429">
        <v>623608.65</v>
      </c>
      <c r="E429" s="44">
        <v>34</v>
      </c>
    </row>
    <row r="430" spans="1:5" x14ac:dyDescent="0.25">
      <c r="E430" s="44">
        <v>34</v>
      </c>
    </row>
    <row r="431" spans="1:5" x14ac:dyDescent="0.25">
      <c r="E431" s="44">
        <v>34</v>
      </c>
    </row>
    <row r="432" spans="1:5" x14ac:dyDescent="0.25">
      <c r="A432">
        <v>271360.53999999998</v>
      </c>
      <c r="B432">
        <v>402492.08</v>
      </c>
      <c r="C432">
        <v>488792.4</v>
      </c>
      <c r="D432">
        <v>630200.73</v>
      </c>
      <c r="E432" s="44">
        <v>35</v>
      </c>
    </row>
    <row r="433" spans="1:5" x14ac:dyDescent="0.25">
      <c r="E433" s="44">
        <v>35</v>
      </c>
    </row>
    <row r="434" spans="1:5" x14ac:dyDescent="0.25">
      <c r="E434" s="44">
        <v>35</v>
      </c>
    </row>
    <row r="435" spans="1:5" x14ac:dyDescent="0.25">
      <c r="A435">
        <v>276287.82</v>
      </c>
      <c r="B435">
        <v>407524.65</v>
      </c>
      <c r="C435">
        <v>495275.85</v>
      </c>
      <c r="D435">
        <v>635103.35</v>
      </c>
      <c r="E435" s="44">
        <v>36</v>
      </c>
    </row>
    <row r="436" spans="1:5" x14ac:dyDescent="0.25">
      <c r="E436" s="44">
        <v>36</v>
      </c>
    </row>
    <row r="437" spans="1:5" x14ac:dyDescent="0.25">
      <c r="E437" s="44">
        <v>36</v>
      </c>
    </row>
    <row r="438" spans="1:5" x14ac:dyDescent="0.25">
      <c r="A438">
        <v>278682.67</v>
      </c>
      <c r="B438">
        <v>411421.33</v>
      </c>
      <c r="C438">
        <v>498146.38</v>
      </c>
      <c r="D438">
        <v>642913.13</v>
      </c>
      <c r="E438" s="44">
        <v>37</v>
      </c>
    </row>
    <row r="439" spans="1:5" x14ac:dyDescent="0.25">
      <c r="E439" s="44">
        <v>37</v>
      </c>
    </row>
    <row r="440" spans="1:5" x14ac:dyDescent="0.25">
      <c r="E440" s="44">
        <v>37</v>
      </c>
    </row>
    <row r="441" spans="1:5" x14ac:dyDescent="0.25">
      <c r="A441">
        <v>279716.7</v>
      </c>
      <c r="B441">
        <v>410336.44</v>
      </c>
      <c r="C441">
        <v>502143.41</v>
      </c>
      <c r="D441">
        <v>649138.93000000005</v>
      </c>
      <c r="E441" s="44">
        <v>38</v>
      </c>
    </row>
    <row r="442" spans="1:5" x14ac:dyDescent="0.25">
      <c r="E442" s="44">
        <v>38</v>
      </c>
    </row>
    <row r="443" spans="1:5" x14ac:dyDescent="0.25">
      <c r="E443" s="44">
        <v>38</v>
      </c>
    </row>
    <row r="444" spans="1:5" x14ac:dyDescent="0.25">
      <c r="A444">
        <v>279142.99</v>
      </c>
      <c r="B444">
        <v>407027.12</v>
      </c>
      <c r="C444">
        <v>500861.08</v>
      </c>
      <c r="D444">
        <v>640687.38</v>
      </c>
      <c r="E444" s="44">
        <v>39</v>
      </c>
    </row>
    <row r="445" spans="1:5" x14ac:dyDescent="0.25">
      <c r="E445" s="44">
        <v>39</v>
      </c>
    </row>
    <row r="446" spans="1:5" x14ac:dyDescent="0.25">
      <c r="E446" s="44">
        <v>39</v>
      </c>
    </row>
    <row r="447" spans="1:5" x14ac:dyDescent="0.25">
      <c r="A447">
        <v>276196.84999999998</v>
      </c>
      <c r="B447">
        <v>402176.31</v>
      </c>
      <c r="C447">
        <v>494611.74</v>
      </c>
      <c r="D447">
        <v>628414.29</v>
      </c>
      <c r="E447" s="44">
        <v>40</v>
      </c>
    </row>
    <row r="448" spans="1:5" x14ac:dyDescent="0.25">
      <c r="E448" s="44">
        <v>40</v>
      </c>
    </row>
    <row r="449" spans="1:5" x14ac:dyDescent="0.25">
      <c r="E449" s="44">
        <v>40</v>
      </c>
    </row>
    <row r="450" spans="1:5" x14ac:dyDescent="0.25">
      <c r="A450">
        <v>271766.68</v>
      </c>
      <c r="B450">
        <v>393967.24</v>
      </c>
      <c r="C450">
        <v>483399.27</v>
      </c>
      <c r="D450">
        <v>609120.6</v>
      </c>
      <c r="E450" s="44">
        <v>41</v>
      </c>
    </row>
    <row r="451" spans="1:5" x14ac:dyDescent="0.25">
      <c r="E451" s="44">
        <v>41</v>
      </c>
    </row>
    <row r="452" spans="1:5" x14ac:dyDescent="0.25">
      <c r="E452" s="44">
        <v>41</v>
      </c>
    </row>
    <row r="453" spans="1:5" x14ac:dyDescent="0.25">
      <c r="A453">
        <v>270085.84999999998</v>
      </c>
      <c r="B453">
        <v>391204.33</v>
      </c>
      <c r="C453">
        <v>481777.13</v>
      </c>
      <c r="D453">
        <v>608255.29</v>
      </c>
      <c r="E453" s="44">
        <v>42</v>
      </c>
    </row>
    <row r="454" spans="1:5" x14ac:dyDescent="0.25">
      <c r="E454" s="44">
        <v>42</v>
      </c>
    </row>
    <row r="455" spans="1:5" x14ac:dyDescent="0.25">
      <c r="E455" s="44">
        <v>42</v>
      </c>
    </row>
    <row r="456" spans="1:5" x14ac:dyDescent="0.25">
      <c r="A456">
        <v>269032.90999999997</v>
      </c>
      <c r="B456">
        <v>394573.64</v>
      </c>
      <c r="C456">
        <v>484721.45</v>
      </c>
      <c r="D456">
        <v>616827.18999999901</v>
      </c>
      <c r="E456" s="44">
        <v>43</v>
      </c>
    </row>
    <row r="457" spans="1:5" x14ac:dyDescent="0.25">
      <c r="E457" s="44">
        <v>43</v>
      </c>
    </row>
    <row r="458" spans="1:5" x14ac:dyDescent="0.25">
      <c r="E458" s="44">
        <v>43</v>
      </c>
    </row>
    <row r="459" spans="1:5" x14ac:dyDescent="0.25">
      <c r="A459">
        <v>268956.68</v>
      </c>
      <c r="B459">
        <v>395655.94</v>
      </c>
      <c r="C459">
        <v>489194.8</v>
      </c>
      <c r="D459">
        <v>626043.38</v>
      </c>
      <c r="E459" s="44">
        <v>44</v>
      </c>
    </row>
    <row r="460" spans="1:5" x14ac:dyDescent="0.25">
      <c r="E460" s="44">
        <v>44</v>
      </c>
    </row>
    <row r="461" spans="1:5" x14ac:dyDescent="0.25">
      <c r="E461" s="44">
        <v>44</v>
      </c>
    </row>
    <row r="462" spans="1:5" x14ac:dyDescent="0.25">
      <c r="A462">
        <v>269794.63</v>
      </c>
      <c r="B462">
        <v>397216.36</v>
      </c>
      <c r="C462">
        <v>490756.45</v>
      </c>
      <c r="D462">
        <v>630053.01</v>
      </c>
      <c r="E462" s="44">
        <v>45</v>
      </c>
    </row>
    <row r="463" spans="1:5" x14ac:dyDescent="0.25">
      <c r="E463" s="44">
        <v>45</v>
      </c>
    </row>
    <row r="464" spans="1:5" x14ac:dyDescent="0.25">
      <c r="E464" s="44">
        <v>45</v>
      </c>
    </row>
    <row r="465" spans="1:5" x14ac:dyDescent="0.25">
      <c r="A465">
        <v>270337.39</v>
      </c>
      <c r="B465">
        <v>400596.66</v>
      </c>
      <c r="C465">
        <v>498208.64</v>
      </c>
      <c r="D465">
        <v>641388.82999999903</v>
      </c>
      <c r="E465" s="44">
        <v>46</v>
      </c>
    </row>
    <row r="466" spans="1:5" x14ac:dyDescent="0.25">
      <c r="E466" s="44">
        <v>46</v>
      </c>
    </row>
    <row r="467" spans="1:5" x14ac:dyDescent="0.25">
      <c r="E467" s="44">
        <v>46</v>
      </c>
    </row>
    <row r="468" spans="1:5" x14ac:dyDescent="0.25">
      <c r="A468">
        <v>270379.15999999997</v>
      </c>
      <c r="B468">
        <v>402929.72</v>
      </c>
      <c r="C468">
        <v>503793.84</v>
      </c>
      <c r="D468">
        <v>649476.81000000006</v>
      </c>
      <c r="E468" s="44">
        <v>47</v>
      </c>
    </row>
    <row r="469" spans="1:5" x14ac:dyDescent="0.25">
      <c r="E469" s="44">
        <v>47</v>
      </c>
    </row>
    <row r="470" spans="1:5" x14ac:dyDescent="0.25">
      <c r="E470" s="44">
        <v>47</v>
      </c>
    </row>
    <row r="471" spans="1:5" x14ac:dyDescent="0.25">
      <c r="A471">
        <v>270756.52</v>
      </c>
      <c r="B471">
        <v>405743.62</v>
      </c>
      <c r="C471">
        <v>505870.09</v>
      </c>
      <c r="D471">
        <v>659309.23</v>
      </c>
      <c r="E471" s="44">
        <v>48</v>
      </c>
    </row>
    <row r="472" spans="1:5" x14ac:dyDescent="0.25">
      <c r="E472" s="44">
        <v>48</v>
      </c>
    </row>
    <row r="473" spans="1:5" x14ac:dyDescent="0.25">
      <c r="E473" s="44">
        <v>48</v>
      </c>
    </row>
    <row r="474" spans="1:5" x14ac:dyDescent="0.25">
      <c r="A474">
        <v>269687.84000000003</v>
      </c>
      <c r="B474">
        <v>409201.23</v>
      </c>
      <c r="C474">
        <v>512229.05</v>
      </c>
      <c r="D474">
        <v>671874.5</v>
      </c>
      <c r="E474" s="44">
        <v>49</v>
      </c>
    </row>
    <row r="475" spans="1:5" x14ac:dyDescent="0.25">
      <c r="E475" s="44">
        <v>49</v>
      </c>
    </row>
    <row r="476" spans="1:5" x14ac:dyDescent="0.25">
      <c r="E476" s="44">
        <v>49</v>
      </c>
    </row>
    <row r="477" spans="1:5" x14ac:dyDescent="0.25">
      <c r="A477">
        <v>268923.78999999998</v>
      </c>
      <c r="B477">
        <v>411436.44</v>
      </c>
      <c r="C477">
        <v>514591.56</v>
      </c>
      <c r="D477">
        <v>673470.27</v>
      </c>
      <c r="E477" s="44">
        <v>50</v>
      </c>
    </row>
    <row r="478" spans="1:5" x14ac:dyDescent="0.25">
      <c r="E478" s="44">
        <v>50</v>
      </c>
    </row>
    <row r="479" spans="1:5" x14ac:dyDescent="0.25">
      <c r="E479" s="44">
        <v>50</v>
      </c>
    </row>
    <row r="480" spans="1:5" x14ac:dyDescent="0.25">
      <c r="A480">
        <v>267066.37</v>
      </c>
      <c r="B480">
        <v>410543.52</v>
      </c>
      <c r="C480">
        <v>515586.01</v>
      </c>
      <c r="D480">
        <v>677792.88</v>
      </c>
      <c r="E480" s="44">
        <v>51</v>
      </c>
    </row>
    <row r="481" spans="1:5" x14ac:dyDescent="0.25">
      <c r="E481" s="44">
        <v>51</v>
      </c>
    </row>
    <row r="482" spans="1:5" x14ac:dyDescent="0.25">
      <c r="E482" s="44">
        <v>51</v>
      </c>
    </row>
    <row r="483" spans="1:5" x14ac:dyDescent="0.25">
      <c r="A483">
        <v>265550.06</v>
      </c>
      <c r="B483">
        <v>408282</v>
      </c>
      <c r="C483">
        <v>517042.57</v>
      </c>
      <c r="D483">
        <v>680276.67</v>
      </c>
      <c r="E483" s="44">
        <v>52</v>
      </c>
    </row>
    <row r="484" spans="1:5" x14ac:dyDescent="0.25">
      <c r="E484" s="44">
        <v>52</v>
      </c>
    </row>
    <row r="485" spans="1:5" x14ac:dyDescent="0.25">
      <c r="E485" s="44">
        <v>52</v>
      </c>
    </row>
    <row r="486" spans="1:5" x14ac:dyDescent="0.25">
      <c r="A486">
        <v>263861.53000000003</v>
      </c>
      <c r="B486">
        <v>407059.31</v>
      </c>
      <c r="C486">
        <v>521384.77</v>
      </c>
      <c r="D486">
        <v>690086.47</v>
      </c>
      <c r="E486" s="44">
        <v>53</v>
      </c>
    </row>
    <row r="487" spans="1:5" x14ac:dyDescent="0.25">
      <c r="E487" s="44">
        <v>53</v>
      </c>
    </row>
    <row r="488" spans="1:5" x14ac:dyDescent="0.25">
      <c r="E488" s="44">
        <v>53</v>
      </c>
    </row>
    <row r="489" spans="1:5" x14ac:dyDescent="0.25">
      <c r="A489">
        <v>261220.18</v>
      </c>
      <c r="B489">
        <v>404636.81</v>
      </c>
      <c r="C489">
        <v>519430.57</v>
      </c>
      <c r="D489">
        <v>684623.47</v>
      </c>
      <c r="E489" s="44">
        <v>54</v>
      </c>
    </row>
    <row r="490" spans="1:5" x14ac:dyDescent="0.25">
      <c r="E490" s="44">
        <v>54</v>
      </c>
    </row>
    <row r="491" spans="1:5" x14ac:dyDescent="0.25">
      <c r="E491" s="44">
        <v>54</v>
      </c>
    </row>
    <row r="492" spans="1:5" x14ac:dyDescent="0.25">
      <c r="A492">
        <v>260481.29</v>
      </c>
      <c r="B492">
        <v>402294.56</v>
      </c>
      <c r="C492">
        <v>522178.37</v>
      </c>
      <c r="D492">
        <v>689089.14</v>
      </c>
      <c r="E492" s="44">
        <v>55</v>
      </c>
    </row>
    <row r="493" spans="1:5" x14ac:dyDescent="0.25">
      <c r="E493" s="44">
        <v>55</v>
      </c>
    </row>
    <row r="494" spans="1:5" x14ac:dyDescent="0.25">
      <c r="E494" s="44">
        <v>55</v>
      </c>
    </row>
    <row r="495" spans="1:5" x14ac:dyDescent="0.25">
      <c r="A495">
        <v>257902.19</v>
      </c>
      <c r="B495">
        <v>401451.68</v>
      </c>
      <c r="C495">
        <v>524054</v>
      </c>
      <c r="D495">
        <v>691118.75</v>
      </c>
      <c r="E495" s="44">
        <v>56</v>
      </c>
    </row>
    <row r="496" spans="1:5" x14ac:dyDescent="0.25">
      <c r="E496" s="44">
        <v>56</v>
      </c>
    </row>
    <row r="497" spans="1:5" x14ac:dyDescent="0.25">
      <c r="E497" s="44">
        <v>56</v>
      </c>
    </row>
    <row r="498" spans="1:5" x14ac:dyDescent="0.25">
      <c r="A498">
        <v>257992.11</v>
      </c>
      <c r="B498">
        <v>400685.12</v>
      </c>
      <c r="C498">
        <v>524860.05000000005</v>
      </c>
      <c r="D498">
        <v>692538.61</v>
      </c>
      <c r="E498" s="44">
        <v>57</v>
      </c>
    </row>
    <row r="499" spans="1:5" x14ac:dyDescent="0.25">
      <c r="E499" s="44">
        <v>57</v>
      </c>
    </row>
    <row r="500" spans="1:5" x14ac:dyDescent="0.25">
      <c r="E500" s="44">
        <v>57</v>
      </c>
    </row>
    <row r="501" spans="1:5" x14ac:dyDescent="0.25">
      <c r="A501">
        <v>257599.24</v>
      </c>
      <c r="B501">
        <v>401342.1</v>
      </c>
      <c r="C501">
        <v>529650.22</v>
      </c>
      <c r="D501">
        <v>704884.43</v>
      </c>
      <c r="E501" s="44">
        <v>58</v>
      </c>
    </row>
    <row r="502" spans="1:5" x14ac:dyDescent="0.25">
      <c r="E502" s="44">
        <v>58</v>
      </c>
    </row>
    <row r="503" spans="1:5" x14ac:dyDescent="0.25">
      <c r="E503" s="44">
        <v>58</v>
      </c>
    </row>
    <row r="504" spans="1:5" x14ac:dyDescent="0.25">
      <c r="A504">
        <v>257261.28</v>
      </c>
      <c r="B504">
        <v>402638.79</v>
      </c>
      <c r="C504">
        <v>531427.28</v>
      </c>
      <c r="D504">
        <v>709636.84</v>
      </c>
      <c r="E504" s="44">
        <v>59</v>
      </c>
    </row>
    <row r="505" spans="1:5" x14ac:dyDescent="0.25">
      <c r="E505" s="44">
        <v>59</v>
      </c>
    </row>
    <row r="506" spans="1:5" x14ac:dyDescent="0.25">
      <c r="E506" s="44">
        <v>59</v>
      </c>
    </row>
    <row r="507" spans="1:5" x14ac:dyDescent="0.25">
      <c r="A507">
        <v>258253.92</v>
      </c>
      <c r="B507">
        <v>403311.42</v>
      </c>
      <c r="C507">
        <v>530742.56999999902</v>
      </c>
      <c r="D507">
        <v>713472.39</v>
      </c>
      <c r="E507" s="44">
        <v>60</v>
      </c>
    </row>
    <row r="508" spans="1:5" x14ac:dyDescent="0.25">
      <c r="E508" s="44">
        <v>60</v>
      </c>
    </row>
    <row r="509" spans="1:5" x14ac:dyDescent="0.25">
      <c r="E509" s="44">
        <v>60</v>
      </c>
    </row>
    <row r="510" spans="1:5" x14ac:dyDescent="0.25">
      <c r="A510">
        <v>257983.65</v>
      </c>
      <c r="B510">
        <v>403793.82</v>
      </c>
      <c r="C510">
        <v>530625.18000000005</v>
      </c>
      <c r="D510">
        <v>723220.91</v>
      </c>
      <c r="E510" s="44">
        <v>61</v>
      </c>
    </row>
    <row r="511" spans="1:5" x14ac:dyDescent="0.25">
      <c r="E511" s="44">
        <v>61</v>
      </c>
    </row>
    <row r="512" spans="1:5" x14ac:dyDescent="0.25">
      <c r="E512" s="44">
        <v>61</v>
      </c>
    </row>
    <row r="513" spans="1:5" x14ac:dyDescent="0.25">
      <c r="A513">
        <v>259365.94</v>
      </c>
      <c r="B513">
        <v>403140.06</v>
      </c>
      <c r="C513">
        <v>531112.89</v>
      </c>
      <c r="D513">
        <v>724844.9</v>
      </c>
      <c r="E513" s="44">
        <v>62</v>
      </c>
    </row>
    <row r="514" spans="1:5" x14ac:dyDescent="0.25">
      <c r="E514" s="44">
        <v>62</v>
      </c>
    </row>
    <row r="515" spans="1:5" x14ac:dyDescent="0.25">
      <c r="E515" s="44">
        <v>62</v>
      </c>
    </row>
    <row r="516" spans="1:5" x14ac:dyDescent="0.25">
      <c r="A516">
        <v>261157.33</v>
      </c>
      <c r="B516">
        <v>403304.2</v>
      </c>
      <c r="C516">
        <v>534305.42000000004</v>
      </c>
      <c r="D516">
        <v>730544.83</v>
      </c>
      <c r="E516" s="44">
        <v>63</v>
      </c>
    </row>
    <row r="517" spans="1:5" x14ac:dyDescent="0.25">
      <c r="E517" s="44">
        <v>63</v>
      </c>
    </row>
    <row r="518" spans="1:5" x14ac:dyDescent="0.25">
      <c r="E518" s="44">
        <v>63</v>
      </c>
    </row>
    <row r="519" spans="1:5" x14ac:dyDescent="0.25">
      <c r="A519">
        <v>263026.26</v>
      </c>
      <c r="B519">
        <v>404178.72</v>
      </c>
      <c r="C519">
        <v>536570.57999999903</v>
      </c>
      <c r="D519">
        <v>736792.2</v>
      </c>
      <c r="E519" s="44">
        <v>64</v>
      </c>
    </row>
    <row r="520" spans="1:5" x14ac:dyDescent="0.25">
      <c r="E520" s="44">
        <v>64</v>
      </c>
    </row>
    <row r="521" spans="1:5" x14ac:dyDescent="0.25">
      <c r="E521" s="44">
        <v>64</v>
      </c>
    </row>
    <row r="522" spans="1:5" x14ac:dyDescent="0.25">
      <c r="A522">
        <v>266076.26</v>
      </c>
      <c r="B522">
        <v>405671.92</v>
      </c>
      <c r="C522">
        <v>541470.73</v>
      </c>
      <c r="D522">
        <v>746573.76</v>
      </c>
      <c r="E522" s="44">
        <v>65</v>
      </c>
    </row>
    <row r="523" spans="1:5" x14ac:dyDescent="0.25">
      <c r="E523" s="44">
        <v>65</v>
      </c>
    </row>
    <row r="524" spans="1:5" x14ac:dyDescent="0.25">
      <c r="E524" s="44">
        <v>65</v>
      </c>
    </row>
    <row r="525" spans="1:5" x14ac:dyDescent="0.25">
      <c r="A525">
        <v>269080.7</v>
      </c>
      <c r="B525">
        <v>408278.27</v>
      </c>
      <c r="C525">
        <v>543100.28</v>
      </c>
      <c r="D525">
        <v>751706.61</v>
      </c>
      <c r="E525" s="44">
        <v>66</v>
      </c>
    </row>
    <row r="526" spans="1:5" x14ac:dyDescent="0.25">
      <c r="E526" s="44">
        <v>66</v>
      </c>
    </row>
    <row r="527" spans="1:5" x14ac:dyDescent="0.25">
      <c r="E527" s="44">
        <v>66</v>
      </c>
    </row>
    <row r="528" spans="1:5" x14ac:dyDescent="0.25">
      <c r="A528">
        <v>272353.15000000002</v>
      </c>
      <c r="B528">
        <v>410952.34</v>
      </c>
      <c r="C528">
        <v>547320.14</v>
      </c>
      <c r="D528">
        <v>757741.33</v>
      </c>
      <c r="E528" s="44">
        <v>67</v>
      </c>
    </row>
    <row r="529" spans="5:5" x14ac:dyDescent="0.25">
      <c r="E529" s="44">
        <v>67</v>
      </c>
    </row>
    <row r="530" spans="5:5" x14ac:dyDescent="0.25">
      <c r="E530" s="44">
        <v>67</v>
      </c>
    </row>
  </sheetData>
  <sortState ref="A330:E530">
    <sortCondition ref="E330:E530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8"/>
  <sheetViews>
    <sheetView workbookViewId="0">
      <selection activeCell="M235" sqref="M235"/>
    </sheetView>
  </sheetViews>
  <sheetFormatPr defaultColWidth="11.42578125" defaultRowHeight="15" x14ac:dyDescent="0.25"/>
  <cols>
    <col min="12" max="12" width="11.42578125" style="44"/>
  </cols>
  <sheetData>
    <row r="1" spans="1:16" x14ac:dyDescent="0.25">
      <c r="A1" s="44"/>
      <c r="B1" s="50" t="s">
        <v>26</v>
      </c>
      <c r="C1" s="50"/>
      <c r="D1" s="50"/>
      <c r="E1" s="50"/>
      <c r="F1" s="46" t="s">
        <v>29</v>
      </c>
      <c r="G1" s="50" t="s">
        <v>469</v>
      </c>
      <c r="H1" s="50"/>
      <c r="I1" s="50"/>
      <c r="J1" s="50"/>
      <c r="K1" s="46" t="s">
        <v>29</v>
      </c>
      <c r="L1" s="46"/>
      <c r="M1" s="50" t="s">
        <v>469</v>
      </c>
      <c r="N1" s="50"/>
      <c r="O1" s="50"/>
      <c r="P1" s="50"/>
    </row>
    <row r="2" spans="1:16" x14ac:dyDescent="0.25">
      <c r="A2" s="4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28</v>
      </c>
      <c r="G2" s="6" t="s">
        <v>2</v>
      </c>
      <c r="H2" s="6" t="s">
        <v>3</v>
      </c>
      <c r="I2" s="6" t="s">
        <v>4</v>
      </c>
      <c r="J2" s="6" t="s">
        <v>5</v>
      </c>
      <c r="K2" s="6" t="s">
        <v>28</v>
      </c>
      <c r="L2" s="6"/>
      <c r="M2" s="6" t="s">
        <v>2</v>
      </c>
      <c r="N2" s="6" t="s">
        <v>3</v>
      </c>
      <c r="O2" s="6" t="s">
        <v>4</v>
      </c>
      <c r="P2" s="6" t="s">
        <v>5</v>
      </c>
    </row>
    <row r="3" spans="1:16" x14ac:dyDescent="0.25">
      <c r="A3" s="10">
        <v>35796</v>
      </c>
      <c r="B3" s="14">
        <v>67.010000000000005</v>
      </c>
      <c r="C3" s="14">
        <v>70.599999999999994</v>
      </c>
      <c r="D3" s="14">
        <v>75.900000000000006</v>
      </c>
      <c r="E3" s="14">
        <v>77.400000000000006</v>
      </c>
      <c r="F3" s="14">
        <v>14.3927</v>
      </c>
      <c r="G3" s="14">
        <v>66.987128999999896</v>
      </c>
      <c r="H3" s="14">
        <v>70.709851</v>
      </c>
      <c r="I3" s="14">
        <v>76.155231000000001</v>
      </c>
      <c r="J3" s="14">
        <v>77.554534000000004</v>
      </c>
      <c r="L3" s="44">
        <v>-6.3579698355803336</v>
      </c>
    </row>
    <row r="4" spans="1:16" x14ac:dyDescent="0.25">
      <c r="A4" s="10">
        <v>35827</v>
      </c>
      <c r="B4" s="14">
        <v>66.81</v>
      </c>
      <c r="C4" s="14">
        <v>70.8</v>
      </c>
      <c r="D4" s="14">
        <v>76.2</v>
      </c>
      <c r="E4" s="14">
        <v>77.7</v>
      </c>
      <c r="F4" s="14">
        <v>13.5061</v>
      </c>
      <c r="G4" s="14">
        <v>66.979241000000002</v>
      </c>
      <c r="H4" s="14">
        <v>70.821258</v>
      </c>
      <c r="I4" s="14">
        <v>76.306441000000007</v>
      </c>
      <c r="J4" s="14">
        <v>77.652825000000007</v>
      </c>
      <c r="K4">
        <f>100*LN(F4/F3)</f>
        <v>-6.3579698355803336</v>
      </c>
      <c r="L4" s="44">
        <v>-5.8135791951933857</v>
      </c>
      <c r="M4" s="44">
        <f t="shared" ref="M4:P4" si="0">100*LN(G4/G3)</f>
        <v>-1.1776089788813443E-2</v>
      </c>
      <c r="N4" s="44">
        <f t="shared" si="0"/>
        <v>0.15743114541664269</v>
      </c>
      <c r="O4" s="44">
        <f t="shared" si="0"/>
        <v>0.19835811531591757</v>
      </c>
      <c r="P4" s="44">
        <f t="shared" si="0"/>
        <v>0.12665767109664869</v>
      </c>
    </row>
    <row r="5" spans="1:16" x14ac:dyDescent="0.25">
      <c r="A5" s="10">
        <v>35855</v>
      </c>
      <c r="B5" s="14">
        <v>66.88</v>
      </c>
      <c r="C5" s="14">
        <v>70.900000000000006</v>
      </c>
      <c r="D5" s="14">
        <v>76.400000000000006</v>
      </c>
      <c r="E5" s="14">
        <v>77.5</v>
      </c>
      <c r="F5" s="14">
        <v>12.7433</v>
      </c>
      <c r="G5" s="14">
        <v>66.988378999999895</v>
      </c>
      <c r="H5" s="14">
        <v>70.882442999999896</v>
      </c>
      <c r="I5" s="14">
        <v>76.288792999999998</v>
      </c>
      <c r="J5" s="14">
        <v>77.519474000000002</v>
      </c>
      <c r="K5" s="44">
        <f t="shared" ref="K5:K68" si="1">100*LN(F5/F4)</f>
        <v>-5.8135791951933857</v>
      </c>
      <c r="L5" s="44">
        <v>2.1250552194328276</v>
      </c>
      <c r="M5" s="44">
        <f t="shared" ref="M5:M68" si="2">100*LN(G5/G4)</f>
        <v>1.3642102493224522E-2</v>
      </c>
      <c r="N5" s="44">
        <f t="shared" ref="N5:N68" si="3">100*LN(H5/H4)</f>
        <v>8.6356253747010059E-2</v>
      </c>
      <c r="O5" s="44">
        <f t="shared" ref="O5:O68" si="4">100*LN(I5/I4)</f>
        <v>-2.3130473496558498E-2</v>
      </c>
      <c r="P5" s="44">
        <f t="shared" ref="P5:P68" si="5">100*LN(J5/J4)</f>
        <v>-0.17187479168253181</v>
      </c>
    </row>
    <row r="6" spans="1:16" x14ac:dyDescent="0.25">
      <c r="A6" s="10">
        <v>35886</v>
      </c>
      <c r="B6" s="14">
        <v>67.010000000000005</v>
      </c>
      <c r="C6" s="14">
        <v>71.099999999999994</v>
      </c>
      <c r="D6" s="14">
        <v>76.5</v>
      </c>
      <c r="E6" s="14">
        <v>77.599999999999994</v>
      </c>
      <c r="F6" s="14">
        <v>13.016999999999999</v>
      </c>
      <c r="G6" s="14">
        <v>67.016352999999896</v>
      </c>
      <c r="H6" s="14">
        <v>71.015910000000005</v>
      </c>
      <c r="I6" s="14">
        <v>76.319096000000002</v>
      </c>
      <c r="J6" s="14">
        <v>77.583444999999998</v>
      </c>
      <c r="K6" s="44">
        <f t="shared" si="1"/>
        <v>2.1250552194328276</v>
      </c>
      <c r="L6" s="44">
        <v>7.6822321492833973E-4</v>
      </c>
      <c r="M6" s="44">
        <f t="shared" si="2"/>
        <v>4.1750765049635548E-2</v>
      </c>
      <c r="N6" s="44">
        <f t="shared" si="3"/>
        <v>0.18811640380249689</v>
      </c>
      <c r="O6" s="44">
        <f t="shared" si="4"/>
        <v>3.9713543771357301E-2</v>
      </c>
      <c r="P6" s="44">
        <f t="shared" si="5"/>
        <v>8.2488458682513477E-2</v>
      </c>
    </row>
    <row r="7" spans="1:16" x14ac:dyDescent="0.25">
      <c r="A7" s="10">
        <v>35916</v>
      </c>
      <c r="B7" s="14">
        <v>67.14</v>
      </c>
      <c r="C7" s="14">
        <v>71.2</v>
      </c>
      <c r="D7" s="14">
        <v>76.599999999999994</v>
      </c>
      <c r="E7" s="14">
        <v>77.900000000000006</v>
      </c>
      <c r="F7" s="14">
        <v>13.017099999999999</v>
      </c>
      <c r="G7" s="14">
        <v>67.163679000000002</v>
      </c>
      <c r="H7" s="14">
        <v>71.052369999999996</v>
      </c>
      <c r="I7" s="14">
        <v>76.369658999999999</v>
      </c>
      <c r="J7" s="14">
        <v>77.831635000000006</v>
      </c>
      <c r="K7" s="44">
        <f t="shared" si="1"/>
        <v>7.6822321492833973E-4</v>
      </c>
      <c r="L7" s="44">
        <v>-6.1456566222136324</v>
      </c>
      <c r="M7" s="44">
        <f t="shared" si="2"/>
        <v>0.21959461032592625</v>
      </c>
      <c r="N7" s="44">
        <f t="shared" si="3"/>
        <v>5.1327433260173604E-2</v>
      </c>
      <c r="O7" s="44">
        <f t="shared" si="4"/>
        <v>6.6230158007705001E-2</v>
      </c>
      <c r="P7" s="44">
        <f t="shared" si="5"/>
        <v>0.31939012737021455</v>
      </c>
    </row>
    <row r="8" spans="1:16" x14ac:dyDescent="0.25">
      <c r="A8" s="10">
        <v>35947</v>
      </c>
      <c r="B8" s="14">
        <v>67.14</v>
      </c>
      <c r="C8" s="14">
        <v>71.2</v>
      </c>
      <c r="D8" s="14">
        <v>76.599999999999994</v>
      </c>
      <c r="E8" s="14">
        <v>78</v>
      </c>
      <c r="F8" s="14">
        <v>12.241199999999999</v>
      </c>
      <c r="G8" s="14">
        <v>67.247275000000002</v>
      </c>
      <c r="H8" s="14">
        <v>71.138863000000001</v>
      </c>
      <c r="I8" s="14">
        <v>76.413944999999998</v>
      </c>
      <c r="J8" s="14">
        <v>77.877450999999994</v>
      </c>
      <c r="K8" s="44">
        <f t="shared" si="1"/>
        <v>-6.1456566222136324</v>
      </c>
      <c r="L8" s="44">
        <v>-2.9294647348205216</v>
      </c>
      <c r="M8" s="44">
        <f t="shared" si="2"/>
        <v>0.12438868751529668</v>
      </c>
      <c r="N8" s="44">
        <f t="shared" si="3"/>
        <v>0.12165730452290135</v>
      </c>
      <c r="O8" s="44">
        <f t="shared" si="4"/>
        <v>5.7972190838352373E-2</v>
      </c>
      <c r="P8" s="44">
        <f t="shared" si="5"/>
        <v>5.8848205328498243E-2</v>
      </c>
    </row>
    <row r="9" spans="1:16" x14ac:dyDescent="0.25">
      <c r="A9" s="10">
        <v>35977</v>
      </c>
      <c r="B9" s="14">
        <v>67.459999999999994</v>
      </c>
      <c r="C9" s="14">
        <v>71.2</v>
      </c>
      <c r="D9" s="14">
        <v>76.3</v>
      </c>
      <c r="E9" s="14">
        <v>78.2</v>
      </c>
      <c r="F9" s="14">
        <v>11.8878</v>
      </c>
      <c r="G9" s="14">
        <v>67.408185000000003</v>
      </c>
      <c r="H9" s="14">
        <v>71.200359000000006</v>
      </c>
      <c r="I9" s="14">
        <v>76.388198000000003</v>
      </c>
      <c r="J9" s="14">
        <v>77.873621999999997</v>
      </c>
      <c r="K9" s="44">
        <f t="shared" si="1"/>
        <v>-2.9294647348205216</v>
      </c>
      <c r="L9" s="44">
        <v>-5.504676249785966</v>
      </c>
      <c r="M9" s="44">
        <f t="shared" si="2"/>
        <v>0.23899524993853932</v>
      </c>
      <c r="N9" s="44">
        <f t="shared" si="3"/>
        <v>8.6407671704460828E-2</v>
      </c>
      <c r="O9" s="44">
        <f t="shared" si="4"/>
        <v>-3.3699789463895714E-2</v>
      </c>
      <c r="P9" s="44">
        <f t="shared" si="5"/>
        <v>-4.9168200603908752E-3</v>
      </c>
    </row>
    <row r="10" spans="1:16" x14ac:dyDescent="0.25">
      <c r="A10" s="10">
        <v>36008</v>
      </c>
      <c r="B10" s="14">
        <v>67.650000000000006</v>
      </c>
      <c r="C10" s="14">
        <v>71.3</v>
      </c>
      <c r="D10" s="14">
        <v>76.5</v>
      </c>
      <c r="E10" s="14">
        <v>78.099999999999994</v>
      </c>
      <c r="F10" s="14">
        <v>11.251099999999999</v>
      </c>
      <c r="G10" s="14">
        <v>67.492852999999997</v>
      </c>
      <c r="H10" s="14">
        <v>71.346350000000001</v>
      </c>
      <c r="I10" s="14">
        <v>76.527731000000003</v>
      </c>
      <c r="J10" s="14">
        <v>77.931453000000005</v>
      </c>
      <c r="K10" s="44">
        <f t="shared" si="1"/>
        <v>-5.504676249785966</v>
      </c>
      <c r="L10" s="44">
        <v>5.2562142692829275</v>
      </c>
      <c r="M10" s="44">
        <f t="shared" si="2"/>
        <v>0.12552610769008696</v>
      </c>
      <c r="N10" s="44">
        <f t="shared" si="3"/>
        <v>0.20483258023696144</v>
      </c>
      <c r="O10" s="44">
        <f t="shared" si="4"/>
        <v>0.18249640784792467</v>
      </c>
      <c r="P10" s="44">
        <f t="shared" si="5"/>
        <v>7.4235069243817356E-2</v>
      </c>
    </row>
    <row r="11" spans="1:16" x14ac:dyDescent="0.25">
      <c r="A11" s="10">
        <v>36039</v>
      </c>
      <c r="B11" s="14">
        <v>67.650000000000006</v>
      </c>
      <c r="C11" s="14">
        <v>71.3</v>
      </c>
      <c r="D11" s="14">
        <v>76.5</v>
      </c>
      <c r="E11" s="14">
        <v>77.8</v>
      </c>
      <c r="F11" s="14">
        <v>11.8583</v>
      </c>
      <c r="G11" s="14">
        <v>67.535358000000002</v>
      </c>
      <c r="H11" s="14">
        <v>71.355620000000002</v>
      </c>
      <c r="I11" s="14">
        <v>76.462459999999993</v>
      </c>
      <c r="J11" s="14">
        <v>77.860609999999994</v>
      </c>
      <c r="K11" s="44">
        <f t="shared" si="1"/>
        <v>5.2562142692829275</v>
      </c>
      <c r="L11" s="44">
        <v>-6.4264770068892831</v>
      </c>
      <c r="M11" s="44">
        <f t="shared" si="2"/>
        <v>6.2957216257496992E-2</v>
      </c>
      <c r="N11" s="44">
        <f t="shared" si="3"/>
        <v>1.2992112180436001E-2</v>
      </c>
      <c r="O11" s="44">
        <f t="shared" si="4"/>
        <v>-8.5327044215753725E-2</v>
      </c>
      <c r="P11" s="44">
        <f t="shared" si="5"/>
        <v>-9.0945589292214468E-2</v>
      </c>
    </row>
    <row r="12" spans="1:16" x14ac:dyDescent="0.25">
      <c r="A12" s="10">
        <v>36069</v>
      </c>
      <c r="B12" s="14">
        <v>67.650000000000006</v>
      </c>
      <c r="C12" s="14">
        <v>71.400000000000006</v>
      </c>
      <c r="D12" s="14">
        <v>76.400000000000006</v>
      </c>
      <c r="E12" s="14">
        <v>77.7</v>
      </c>
      <c r="F12" s="14">
        <v>11.120200000000001</v>
      </c>
      <c r="G12" s="14">
        <v>67.639184</v>
      </c>
      <c r="H12" s="14">
        <v>71.445199000000002</v>
      </c>
      <c r="I12" s="14">
        <v>76.453165999999996</v>
      </c>
      <c r="J12" s="14">
        <v>77.913785000000004</v>
      </c>
      <c r="K12" s="44">
        <f t="shared" si="1"/>
        <v>-6.4264770068892831</v>
      </c>
      <c r="L12" s="44">
        <v>-8.7847224593438806</v>
      </c>
      <c r="M12" s="44">
        <f t="shared" si="2"/>
        <v>0.15361771363386387</v>
      </c>
      <c r="N12" s="44">
        <f t="shared" si="3"/>
        <v>0.1254600812197687</v>
      </c>
      <c r="O12" s="44">
        <f t="shared" si="4"/>
        <v>-1.2155723067096025E-2</v>
      </c>
      <c r="P12" s="44">
        <f t="shared" si="5"/>
        <v>6.8271813304663934E-2</v>
      </c>
    </row>
    <row r="13" spans="1:16" x14ac:dyDescent="0.25">
      <c r="A13" s="10">
        <v>36100</v>
      </c>
      <c r="B13" s="14">
        <v>67.59</v>
      </c>
      <c r="C13" s="14">
        <v>71.5</v>
      </c>
      <c r="D13" s="14">
        <v>76.400000000000006</v>
      </c>
      <c r="E13" s="14">
        <v>77.7</v>
      </c>
      <c r="F13" s="14">
        <v>10.185</v>
      </c>
      <c r="G13" s="14">
        <v>67.676111000000006</v>
      </c>
      <c r="H13" s="14">
        <v>71.543691999999893</v>
      </c>
      <c r="I13" s="14">
        <v>76.512743999999998</v>
      </c>
      <c r="J13" s="14">
        <v>78.055149999999998</v>
      </c>
      <c r="K13" s="44">
        <f t="shared" si="1"/>
        <v>-8.7847224593438806</v>
      </c>
      <c r="L13" s="44">
        <v>-15.114260838489727</v>
      </c>
      <c r="M13" s="44">
        <f t="shared" si="2"/>
        <v>5.4579197298705508E-2</v>
      </c>
      <c r="N13" s="44">
        <f t="shared" si="3"/>
        <v>0.13776317151397566</v>
      </c>
      <c r="O13" s="44">
        <f t="shared" si="4"/>
        <v>7.7897098788399149E-2</v>
      </c>
      <c r="P13" s="44">
        <f t="shared" si="5"/>
        <v>0.18127332691021319</v>
      </c>
    </row>
    <row r="14" spans="1:16" x14ac:dyDescent="0.25">
      <c r="A14" s="10">
        <v>36130</v>
      </c>
      <c r="B14" s="14">
        <v>67.78</v>
      </c>
      <c r="C14" s="14">
        <v>71.599999999999994</v>
      </c>
      <c r="D14" s="14">
        <v>76.400000000000006</v>
      </c>
      <c r="E14" s="14">
        <v>77.7</v>
      </c>
      <c r="F14" s="14">
        <v>8.7562999999999995</v>
      </c>
      <c r="G14" s="14">
        <v>67.790041000000002</v>
      </c>
      <c r="H14" s="14">
        <v>71.625592999999895</v>
      </c>
      <c r="I14" s="14">
        <v>76.498482999999993</v>
      </c>
      <c r="J14" s="14">
        <v>77.665837999999994</v>
      </c>
      <c r="K14" s="44">
        <f t="shared" si="1"/>
        <v>-15.114260838489727</v>
      </c>
      <c r="L14" s="44">
        <v>8.4324941483933369</v>
      </c>
      <c r="M14" s="44">
        <f t="shared" si="2"/>
        <v>0.16820441885966492</v>
      </c>
      <c r="N14" s="44">
        <f t="shared" si="3"/>
        <v>0.11441142411797924</v>
      </c>
      <c r="O14" s="44">
        <f t="shared" si="4"/>
        <v>-1.8640462299279844E-2</v>
      </c>
      <c r="P14" s="44">
        <f t="shared" si="5"/>
        <v>-0.50001328158722191</v>
      </c>
    </row>
    <row r="15" spans="1:16" x14ac:dyDescent="0.25">
      <c r="A15" s="22">
        <v>36161</v>
      </c>
      <c r="B15" s="25">
        <v>67.98</v>
      </c>
      <c r="C15" s="25">
        <v>71.599999999999994</v>
      </c>
      <c r="D15" s="25">
        <v>76.2</v>
      </c>
      <c r="E15" s="25">
        <v>77.599999999999994</v>
      </c>
      <c r="F15" s="25">
        <v>9.5266999999999999</v>
      </c>
      <c r="G15" s="25">
        <v>68.024387000000004</v>
      </c>
      <c r="H15" s="25">
        <v>71.716098000000002</v>
      </c>
      <c r="I15" s="25">
        <v>76.458150000000003</v>
      </c>
      <c r="J15" s="25">
        <v>77.755583000000001</v>
      </c>
      <c r="K15" s="44">
        <f t="shared" si="1"/>
        <v>8.4324941483933369</v>
      </c>
      <c r="L15" s="44">
        <v>-1.2261669257857362</v>
      </c>
      <c r="M15" s="44">
        <f t="shared" si="2"/>
        <v>0.3450976984176688</v>
      </c>
      <c r="N15" s="44">
        <f t="shared" si="3"/>
        <v>0.12627870007051123</v>
      </c>
      <c r="O15" s="44">
        <f t="shared" si="4"/>
        <v>-5.2737825282541596E-2</v>
      </c>
      <c r="P15" s="44">
        <f t="shared" si="5"/>
        <v>0.11548602425200932</v>
      </c>
    </row>
    <row r="16" spans="1:16" x14ac:dyDescent="0.25">
      <c r="A16" s="10">
        <v>36192</v>
      </c>
      <c r="B16" s="14">
        <v>68.040000000000006</v>
      </c>
      <c r="C16" s="14">
        <v>71.8</v>
      </c>
      <c r="D16" s="14">
        <v>76.400000000000006</v>
      </c>
      <c r="E16" s="14">
        <v>77.8</v>
      </c>
      <c r="F16" s="14">
        <v>9.4106000000000005</v>
      </c>
      <c r="G16" s="14">
        <v>68.219224999999895</v>
      </c>
      <c r="H16" s="14">
        <v>71.873330999999894</v>
      </c>
      <c r="I16" s="14">
        <v>76.525009999999995</v>
      </c>
      <c r="J16" s="14">
        <v>77.755070000000003</v>
      </c>
      <c r="K16" s="44">
        <f t="shared" si="1"/>
        <v>-1.2261669257857362</v>
      </c>
      <c r="L16" s="44">
        <v>23.285123607372057</v>
      </c>
      <c r="M16" s="44">
        <f t="shared" si="2"/>
        <v>0.28601433852364583</v>
      </c>
      <c r="N16" s="44">
        <f t="shared" si="3"/>
        <v>0.2190036744893003</v>
      </c>
      <c r="O16" s="44">
        <f t="shared" si="4"/>
        <v>8.7408319003044105E-2</v>
      </c>
      <c r="P16" s="44">
        <f t="shared" si="5"/>
        <v>-6.5976187496413503E-4</v>
      </c>
    </row>
    <row r="17" spans="1:16" x14ac:dyDescent="0.25">
      <c r="A17" s="10">
        <v>36220</v>
      </c>
      <c r="B17" s="14">
        <v>68.3</v>
      </c>
      <c r="C17" s="14">
        <v>71.900000000000006</v>
      </c>
      <c r="D17" s="14">
        <v>76.7</v>
      </c>
      <c r="E17" s="14">
        <v>77.900000000000006</v>
      </c>
      <c r="F17" s="14">
        <v>11.878</v>
      </c>
      <c r="G17" s="14">
        <v>68.358710000000002</v>
      </c>
      <c r="H17" s="14">
        <v>71.881940999999998</v>
      </c>
      <c r="I17" s="14">
        <v>76.594415999999995</v>
      </c>
      <c r="J17" s="14">
        <v>77.906464</v>
      </c>
      <c r="K17" s="44">
        <f t="shared" si="1"/>
        <v>23.285123607372057</v>
      </c>
      <c r="L17" s="44">
        <v>19.412233817093792</v>
      </c>
      <c r="M17" s="44">
        <f t="shared" si="2"/>
        <v>0.20425707636523094</v>
      </c>
      <c r="N17" s="44">
        <f t="shared" si="3"/>
        <v>1.1978691133367083E-2</v>
      </c>
      <c r="O17" s="44">
        <f t="shared" si="4"/>
        <v>9.065604093037237E-2</v>
      </c>
      <c r="P17" s="44">
        <f t="shared" si="5"/>
        <v>0.19451696748098934</v>
      </c>
    </row>
    <row r="18" spans="1:16" x14ac:dyDescent="0.25">
      <c r="A18" s="10">
        <v>36251</v>
      </c>
      <c r="B18" s="14">
        <v>68.56</v>
      </c>
      <c r="C18" s="14">
        <v>72</v>
      </c>
      <c r="D18" s="14">
        <v>76.900000000000006</v>
      </c>
      <c r="E18" s="14">
        <v>78.2</v>
      </c>
      <c r="F18" s="14">
        <v>14.422800000000001</v>
      </c>
      <c r="G18" s="14">
        <v>68.479476000000005</v>
      </c>
      <c r="H18" s="14">
        <v>71.959166999999894</v>
      </c>
      <c r="I18" s="14">
        <v>76.723185999999998</v>
      </c>
      <c r="J18" s="14">
        <v>78.176415000000006</v>
      </c>
      <c r="K18" s="44">
        <f t="shared" si="1"/>
        <v>19.412233817093792</v>
      </c>
      <c r="L18" s="44">
        <v>3.2282432770104932</v>
      </c>
      <c r="M18" s="44">
        <f t="shared" si="2"/>
        <v>0.17650925503265338</v>
      </c>
      <c r="N18" s="44">
        <f t="shared" si="3"/>
        <v>0.10737682501707384</v>
      </c>
      <c r="O18" s="44">
        <f t="shared" si="4"/>
        <v>0.16797814288646171</v>
      </c>
      <c r="P18" s="44">
        <f t="shared" si="5"/>
        <v>0.34590759844742375</v>
      </c>
    </row>
    <row r="19" spans="1:16" x14ac:dyDescent="0.25">
      <c r="A19" s="10">
        <v>36281</v>
      </c>
      <c r="B19" s="14">
        <v>68.56</v>
      </c>
      <c r="C19" s="14">
        <v>72.3</v>
      </c>
      <c r="D19" s="14">
        <v>76.900000000000006</v>
      </c>
      <c r="E19" s="14">
        <v>78.2</v>
      </c>
      <c r="F19" s="14">
        <v>14.896000000000001</v>
      </c>
      <c r="G19" s="14">
        <v>68.535743999999895</v>
      </c>
      <c r="H19" s="14">
        <v>72.165991000000005</v>
      </c>
      <c r="I19" s="14">
        <v>76.670991000000001</v>
      </c>
      <c r="J19" s="14">
        <v>78.140966000000006</v>
      </c>
      <c r="K19" s="44">
        <f t="shared" si="1"/>
        <v>3.2282432770104932</v>
      </c>
      <c r="L19" s="44">
        <v>5.0425571085778262</v>
      </c>
      <c r="M19" s="44">
        <f t="shared" si="2"/>
        <v>8.2133945649365298E-2</v>
      </c>
      <c r="N19" s="44">
        <f t="shared" si="3"/>
        <v>0.28700630041569242</v>
      </c>
      <c r="O19" s="44">
        <f t="shared" si="4"/>
        <v>-6.8053433363910773E-2</v>
      </c>
      <c r="P19" s="44">
        <f t="shared" si="5"/>
        <v>-4.5355161890391987E-2</v>
      </c>
    </row>
    <row r="20" spans="1:16" x14ac:dyDescent="0.25">
      <c r="A20" s="10">
        <v>36312</v>
      </c>
      <c r="B20" s="14">
        <v>68.56</v>
      </c>
      <c r="C20" s="14">
        <v>72.3</v>
      </c>
      <c r="D20" s="14">
        <v>76.900000000000006</v>
      </c>
      <c r="E20" s="14">
        <v>78.3</v>
      </c>
      <c r="F20" s="14">
        <v>15.666399999999999</v>
      </c>
      <c r="G20" s="14">
        <v>68.626367000000002</v>
      </c>
      <c r="H20" s="14">
        <v>72.227779999999996</v>
      </c>
      <c r="I20" s="14">
        <v>76.715986999999998</v>
      </c>
      <c r="J20" s="14">
        <v>78.187645000000003</v>
      </c>
      <c r="K20" s="44">
        <f t="shared" si="1"/>
        <v>5.0425571085778262</v>
      </c>
      <c r="L20" s="44">
        <v>14.698145560450577</v>
      </c>
      <c r="M20" s="44">
        <f t="shared" si="2"/>
        <v>0.13214000940316223</v>
      </c>
      <c r="N20" s="44">
        <f t="shared" si="3"/>
        <v>8.5584029482126248E-2</v>
      </c>
      <c r="O20" s="44">
        <f t="shared" si="4"/>
        <v>5.8669910415333267E-2</v>
      </c>
      <c r="P20" s="44">
        <f t="shared" si="5"/>
        <v>5.9719076487267417E-2</v>
      </c>
    </row>
    <row r="21" spans="1:16" x14ac:dyDescent="0.25">
      <c r="A21" s="10">
        <v>36342</v>
      </c>
      <c r="B21" s="14">
        <v>68.89</v>
      </c>
      <c r="C21" s="14">
        <v>72.400000000000006</v>
      </c>
      <c r="D21" s="14">
        <v>76.7</v>
      </c>
      <c r="E21" s="14">
        <v>78.7</v>
      </c>
      <c r="F21" s="14">
        <v>18.146899999999999</v>
      </c>
      <c r="G21" s="14">
        <v>68.862015999999997</v>
      </c>
      <c r="H21" s="14">
        <v>72.382503</v>
      </c>
      <c r="I21" s="14">
        <v>76.782514000000006</v>
      </c>
      <c r="J21" s="14">
        <v>78.381409000000005</v>
      </c>
      <c r="K21" s="44">
        <f t="shared" si="1"/>
        <v>14.698145560450577</v>
      </c>
      <c r="L21" s="44">
        <v>6.1962797746684304</v>
      </c>
      <c r="M21" s="44">
        <f t="shared" si="2"/>
        <v>0.34279147897372109</v>
      </c>
      <c r="N21" s="44">
        <f t="shared" si="3"/>
        <v>0.21398624749233353</v>
      </c>
      <c r="O21" s="44">
        <f t="shared" si="4"/>
        <v>8.6680982201225332E-2</v>
      </c>
      <c r="P21" s="44">
        <f t="shared" si="5"/>
        <v>0.24751263927361672</v>
      </c>
    </row>
    <row r="22" spans="1:16" x14ac:dyDescent="0.25">
      <c r="A22" s="10">
        <v>36373</v>
      </c>
      <c r="B22" s="14">
        <v>69.209999999999994</v>
      </c>
      <c r="C22" s="14">
        <v>72.400000000000006</v>
      </c>
      <c r="D22" s="14">
        <v>76.8</v>
      </c>
      <c r="E22" s="14">
        <v>78.7</v>
      </c>
      <c r="F22" s="14">
        <v>19.306899999999999</v>
      </c>
      <c r="G22" s="14">
        <v>69.084097999999997</v>
      </c>
      <c r="H22" s="14">
        <v>72.488032000000004</v>
      </c>
      <c r="I22" s="14">
        <v>76.838430000000002</v>
      </c>
      <c r="J22" s="14">
        <v>78.544111000000001</v>
      </c>
      <c r="K22" s="44">
        <f t="shared" si="1"/>
        <v>6.1962797746684304</v>
      </c>
      <c r="L22" s="44">
        <v>11.595991890140359</v>
      </c>
      <c r="M22" s="44">
        <f t="shared" si="2"/>
        <v>0.32198397682608337</v>
      </c>
      <c r="N22" s="44">
        <f t="shared" si="3"/>
        <v>0.14568734582953755</v>
      </c>
      <c r="O22" s="44">
        <f t="shared" si="4"/>
        <v>7.2797368657455203E-2</v>
      </c>
      <c r="P22" s="44">
        <f t="shared" si="5"/>
        <v>0.20736214007799955</v>
      </c>
    </row>
    <row r="23" spans="1:16" x14ac:dyDescent="0.25">
      <c r="A23" s="10">
        <v>36404</v>
      </c>
      <c r="B23" s="14">
        <v>69.34</v>
      </c>
      <c r="C23" s="14">
        <v>72.7</v>
      </c>
      <c r="D23" s="14">
        <v>77</v>
      </c>
      <c r="E23" s="14">
        <v>78.400000000000006</v>
      </c>
      <c r="F23" s="14">
        <v>21.680700000000002</v>
      </c>
      <c r="G23" s="14">
        <v>69.230200999999894</v>
      </c>
      <c r="H23" s="14">
        <v>72.747607000000002</v>
      </c>
      <c r="I23" s="14">
        <v>76.959770000000006</v>
      </c>
      <c r="J23" s="14">
        <v>78.462220000000002</v>
      </c>
      <c r="K23" s="44">
        <f t="shared" si="1"/>
        <v>11.595991890140359</v>
      </c>
      <c r="L23" s="44">
        <v>-4.1786835210856355</v>
      </c>
      <c r="M23" s="44">
        <f t="shared" si="2"/>
        <v>0.21126240077351419</v>
      </c>
      <c r="N23" s="44">
        <f t="shared" si="3"/>
        <v>0.35745396677691005</v>
      </c>
      <c r="O23" s="44">
        <f t="shared" si="4"/>
        <v>0.15779121625104398</v>
      </c>
      <c r="P23" s="44">
        <f t="shared" si="5"/>
        <v>-0.10431554817489198</v>
      </c>
    </row>
    <row r="24" spans="1:16" x14ac:dyDescent="0.25">
      <c r="A24" s="10">
        <v>36434</v>
      </c>
      <c r="B24" s="14">
        <v>69.28</v>
      </c>
      <c r="C24" s="14">
        <v>72.8</v>
      </c>
      <c r="D24" s="14">
        <v>77</v>
      </c>
      <c r="E24" s="14">
        <v>78.400000000000006</v>
      </c>
      <c r="F24" s="14">
        <v>20.793399999999998</v>
      </c>
      <c r="G24" s="14">
        <v>69.270196999999996</v>
      </c>
      <c r="H24" s="14">
        <v>72.814190999999994</v>
      </c>
      <c r="I24" s="14">
        <v>77.044713000000002</v>
      </c>
      <c r="J24" s="14">
        <v>78.621661000000003</v>
      </c>
      <c r="K24" s="44">
        <f t="shared" si="1"/>
        <v>-4.1786835210856355</v>
      </c>
      <c r="L24" s="44">
        <v>11.912977823324455</v>
      </c>
      <c r="M24" s="44">
        <f t="shared" si="2"/>
        <v>5.7755792314613641E-2</v>
      </c>
      <c r="N24" s="44">
        <f t="shared" si="3"/>
        <v>9.1485548487117388E-2</v>
      </c>
      <c r="O24" s="44">
        <f t="shared" si="4"/>
        <v>0.11031238436585414</v>
      </c>
      <c r="P24" s="44">
        <f t="shared" si="5"/>
        <v>0.2030011656689209</v>
      </c>
    </row>
    <row r="25" spans="1:16" x14ac:dyDescent="0.25">
      <c r="A25" s="10">
        <v>36465</v>
      </c>
      <c r="B25" s="14">
        <v>69.41</v>
      </c>
      <c r="C25" s="14">
        <v>72.900000000000006</v>
      </c>
      <c r="D25" s="14">
        <v>77.099999999999994</v>
      </c>
      <c r="E25" s="14">
        <v>78.400000000000006</v>
      </c>
      <c r="F25" s="14">
        <v>23.424099999999999</v>
      </c>
      <c r="G25" s="14">
        <v>69.473180999999997</v>
      </c>
      <c r="H25" s="14">
        <v>72.924262999999996</v>
      </c>
      <c r="I25" s="14">
        <v>77.213103000000004</v>
      </c>
      <c r="J25" s="14">
        <v>78.775729999999996</v>
      </c>
      <c r="K25" s="44">
        <f t="shared" si="1"/>
        <v>11.912977823324455</v>
      </c>
      <c r="L25" s="44">
        <v>5.8178447283932577</v>
      </c>
      <c r="M25" s="44">
        <f t="shared" si="2"/>
        <v>0.29260372314690453</v>
      </c>
      <c r="N25" s="44">
        <f t="shared" si="3"/>
        <v>0.15105419044669394</v>
      </c>
      <c r="O25" s="44">
        <f t="shared" si="4"/>
        <v>0.21832289766859342</v>
      </c>
      <c r="P25" s="44">
        <f t="shared" si="5"/>
        <v>0.19577077895441955</v>
      </c>
    </row>
    <row r="26" spans="1:16" x14ac:dyDescent="0.25">
      <c r="A26" s="10">
        <v>36495</v>
      </c>
      <c r="B26" s="14">
        <v>69.67</v>
      </c>
      <c r="C26" s="14">
        <v>73.099999999999994</v>
      </c>
      <c r="D26" s="14">
        <v>77.400000000000006</v>
      </c>
      <c r="E26" s="14">
        <v>78.7</v>
      </c>
      <c r="F26" s="14">
        <v>24.827300000000001</v>
      </c>
      <c r="G26" s="14">
        <v>69.671308999999894</v>
      </c>
      <c r="H26" s="14">
        <v>73.113072000000003</v>
      </c>
      <c r="I26" s="14">
        <v>77.498660000000001</v>
      </c>
      <c r="J26" s="14">
        <v>78.638979000000006</v>
      </c>
      <c r="K26" s="44">
        <f t="shared" si="1"/>
        <v>5.8178447283932577</v>
      </c>
      <c r="L26" s="44">
        <v>0.40317691670984801</v>
      </c>
      <c r="M26" s="44">
        <f t="shared" si="2"/>
        <v>0.2847804234306533</v>
      </c>
      <c r="N26" s="44">
        <f t="shared" si="3"/>
        <v>0.2585764868975487</v>
      </c>
      <c r="O26" s="44">
        <f t="shared" si="4"/>
        <v>0.36914752794000905</v>
      </c>
      <c r="P26" s="44">
        <f t="shared" si="5"/>
        <v>-0.1737461959818368</v>
      </c>
    </row>
    <row r="27" spans="1:16" x14ac:dyDescent="0.25">
      <c r="A27" s="10">
        <v>36526</v>
      </c>
      <c r="B27" s="14">
        <v>69.930000000000007</v>
      </c>
      <c r="C27" s="14">
        <v>73.2</v>
      </c>
      <c r="D27" s="14">
        <v>77.400000000000006</v>
      </c>
      <c r="E27" s="14">
        <v>78.900000000000006</v>
      </c>
      <c r="F27" s="14">
        <v>24.927600000000002</v>
      </c>
      <c r="G27" s="14">
        <v>70.081073000000004</v>
      </c>
      <c r="H27" s="14">
        <v>73.325813999999994</v>
      </c>
      <c r="I27" s="14">
        <v>77.656039000000007</v>
      </c>
      <c r="J27" s="14">
        <v>79.044606999999999</v>
      </c>
      <c r="K27" s="44">
        <f t="shared" si="1"/>
        <v>0.40317691670984801</v>
      </c>
      <c r="L27" s="44">
        <v>9.5501260424153287</v>
      </c>
      <c r="M27" s="44">
        <f t="shared" si="2"/>
        <v>0.58641601437498558</v>
      </c>
      <c r="N27" s="44">
        <f t="shared" si="3"/>
        <v>0.2905541765280002</v>
      </c>
      <c r="O27" s="44">
        <f t="shared" si="4"/>
        <v>0.2028672737454231</v>
      </c>
      <c r="P27" s="44">
        <f t="shared" si="5"/>
        <v>0.51448461443348226</v>
      </c>
    </row>
    <row r="28" spans="1:16" x14ac:dyDescent="0.25">
      <c r="A28" s="10">
        <v>36557</v>
      </c>
      <c r="B28" s="14">
        <v>70.06</v>
      </c>
      <c r="C28" s="14">
        <v>73.400000000000006</v>
      </c>
      <c r="D28" s="14">
        <v>77.5</v>
      </c>
      <c r="E28" s="14">
        <v>79</v>
      </c>
      <c r="F28" s="14">
        <v>27.425599999999999</v>
      </c>
      <c r="G28" s="14">
        <v>70.327524999999895</v>
      </c>
      <c r="H28" s="14">
        <v>73.614840999999998</v>
      </c>
      <c r="I28" s="14">
        <v>77.639438999999996</v>
      </c>
      <c r="J28" s="14">
        <v>78.937022999999996</v>
      </c>
      <c r="K28" s="44">
        <f t="shared" si="1"/>
        <v>9.5501260424153287</v>
      </c>
      <c r="L28" s="44">
        <v>2.6943979071265347</v>
      </c>
      <c r="M28" s="44">
        <f t="shared" si="2"/>
        <v>0.35105008754258954</v>
      </c>
      <c r="N28" s="44">
        <f t="shared" si="3"/>
        <v>0.39339333657432957</v>
      </c>
      <c r="O28" s="44">
        <f t="shared" si="4"/>
        <v>-2.137860068692668E-2</v>
      </c>
      <c r="P28" s="44">
        <f t="shared" si="5"/>
        <v>-0.13619813472064762</v>
      </c>
    </row>
    <row r="29" spans="1:16" x14ac:dyDescent="0.25">
      <c r="A29" s="10">
        <v>36586</v>
      </c>
      <c r="B29" s="14">
        <v>70.38</v>
      </c>
      <c r="C29" s="14">
        <v>73.8</v>
      </c>
      <c r="D29" s="14">
        <v>77.900000000000006</v>
      </c>
      <c r="E29" s="14">
        <v>79</v>
      </c>
      <c r="F29" s="14">
        <v>28.174600000000002</v>
      </c>
      <c r="G29" s="14">
        <v>70.459729999999894</v>
      </c>
      <c r="H29" s="14">
        <v>73.760261999999997</v>
      </c>
      <c r="I29" s="14">
        <v>77.800556999999998</v>
      </c>
      <c r="J29" s="14">
        <v>78.978505999999996</v>
      </c>
      <c r="K29" s="44">
        <f t="shared" si="1"/>
        <v>2.6943979071265347</v>
      </c>
      <c r="L29" s="44">
        <v>-13.724068650940929</v>
      </c>
      <c r="M29" s="44">
        <f t="shared" si="2"/>
        <v>0.18780824849434488</v>
      </c>
      <c r="N29" s="44">
        <f t="shared" si="3"/>
        <v>0.19734818736208068</v>
      </c>
      <c r="O29" s="44">
        <f t="shared" si="4"/>
        <v>0.2073057923924741</v>
      </c>
      <c r="P29" s="44">
        <f t="shared" si="5"/>
        <v>5.25382161170527E-2</v>
      </c>
    </row>
    <row r="30" spans="1:16" x14ac:dyDescent="0.25">
      <c r="A30" s="10">
        <v>36617</v>
      </c>
      <c r="B30" s="14">
        <v>70.64</v>
      </c>
      <c r="C30" s="14">
        <v>73.8</v>
      </c>
      <c r="D30" s="14">
        <v>77.900000000000006</v>
      </c>
      <c r="E30" s="14">
        <v>79</v>
      </c>
      <c r="F30" s="14">
        <v>24.561499999999999</v>
      </c>
      <c r="G30" s="14">
        <v>70.495344000000003</v>
      </c>
      <c r="H30" s="14">
        <v>73.707256999999998</v>
      </c>
      <c r="I30" s="14">
        <v>77.731059999999999</v>
      </c>
      <c r="J30" s="14">
        <v>78.969391000000002</v>
      </c>
      <c r="K30" s="44">
        <f t="shared" si="1"/>
        <v>-13.724068650940929</v>
      </c>
      <c r="L30" s="44">
        <v>20.842178767345413</v>
      </c>
      <c r="M30" s="44">
        <f t="shared" si="2"/>
        <v>5.0532413977446157E-2</v>
      </c>
      <c r="N30" s="44">
        <f t="shared" si="3"/>
        <v>-7.1887019788590231E-2</v>
      </c>
      <c r="O30" s="44">
        <f t="shared" si="4"/>
        <v>-8.9367044419387601E-2</v>
      </c>
      <c r="P30" s="44">
        <f t="shared" si="5"/>
        <v>-1.1541780781178889E-2</v>
      </c>
    </row>
    <row r="31" spans="1:16" x14ac:dyDescent="0.25">
      <c r="A31" s="10">
        <v>36647</v>
      </c>
      <c r="B31" s="14">
        <v>70.77</v>
      </c>
      <c r="C31" s="14">
        <v>74</v>
      </c>
      <c r="D31" s="14">
        <v>78.099999999999994</v>
      </c>
      <c r="E31" s="14">
        <v>78.900000000000006</v>
      </c>
      <c r="F31" s="14">
        <v>30.2532</v>
      </c>
      <c r="G31" s="14">
        <v>70.671408</v>
      </c>
      <c r="H31" s="14">
        <v>73.848133000000004</v>
      </c>
      <c r="I31" s="14">
        <v>77.861614000000003</v>
      </c>
      <c r="J31" s="14">
        <v>78.844328000000004</v>
      </c>
      <c r="K31" s="44">
        <f t="shared" si="1"/>
        <v>20.842178767345413</v>
      </c>
      <c r="L31" s="44">
        <v>3.2462211172954669</v>
      </c>
      <c r="M31" s="44">
        <f t="shared" si="2"/>
        <v>0.24944130086747554</v>
      </c>
      <c r="N31" s="44">
        <f t="shared" si="3"/>
        <v>0.19094665779889039</v>
      </c>
      <c r="O31" s="44">
        <f t="shared" si="4"/>
        <v>0.16781513844124524</v>
      </c>
      <c r="P31" s="44">
        <f t="shared" si="5"/>
        <v>-0.15849449207945468</v>
      </c>
    </row>
    <row r="32" spans="1:16" x14ac:dyDescent="0.25">
      <c r="A32" s="10">
        <v>36678</v>
      </c>
      <c r="B32" s="14">
        <v>70.97</v>
      </c>
      <c r="C32" s="14">
        <v>74.2</v>
      </c>
      <c r="D32" s="14">
        <v>78.3</v>
      </c>
      <c r="E32" s="14">
        <v>79.3</v>
      </c>
      <c r="F32" s="14">
        <v>31.2514</v>
      </c>
      <c r="G32" s="14">
        <v>70.922360999999896</v>
      </c>
      <c r="H32" s="14">
        <v>74.050514000000007</v>
      </c>
      <c r="I32" s="14">
        <v>78.106466999999995</v>
      </c>
      <c r="J32" s="14">
        <v>79.195965999999999</v>
      </c>
      <c r="K32" s="44">
        <f t="shared" si="1"/>
        <v>3.2462211172954669</v>
      </c>
      <c r="L32" s="44">
        <v>-2.5213284796578894</v>
      </c>
      <c r="M32" s="44">
        <f t="shared" si="2"/>
        <v>0.35446935912195238</v>
      </c>
      <c r="N32" s="44">
        <f t="shared" si="3"/>
        <v>0.27367542627551905</v>
      </c>
      <c r="O32" s="44">
        <f t="shared" si="4"/>
        <v>0.31397860329117849</v>
      </c>
      <c r="P32" s="44">
        <f t="shared" si="5"/>
        <v>0.44499864100761044</v>
      </c>
    </row>
    <row r="33" spans="1:16" x14ac:dyDescent="0.25">
      <c r="A33" s="10">
        <v>36708</v>
      </c>
      <c r="B33" s="14">
        <v>71.42</v>
      </c>
      <c r="C33" s="14">
        <v>74.400000000000006</v>
      </c>
      <c r="D33" s="14">
        <v>78.2</v>
      </c>
      <c r="E33" s="14">
        <v>79.599999999999994</v>
      </c>
      <c r="F33" s="14">
        <v>30.473299999999998</v>
      </c>
      <c r="G33" s="14">
        <v>71.438284999999894</v>
      </c>
      <c r="H33" s="14">
        <v>74.327974999999995</v>
      </c>
      <c r="I33" s="14">
        <v>78.265307000000007</v>
      </c>
      <c r="J33" s="14">
        <v>79.294589999999999</v>
      </c>
      <c r="K33" s="44">
        <f t="shared" si="1"/>
        <v>-2.5213284796578894</v>
      </c>
      <c r="L33" s="44">
        <v>8.8847637785723759</v>
      </c>
      <c r="M33" s="44">
        <f t="shared" si="2"/>
        <v>0.72481584370545804</v>
      </c>
      <c r="N33" s="44">
        <f t="shared" si="3"/>
        <v>0.37399130463265917</v>
      </c>
      <c r="O33" s="44">
        <f t="shared" si="4"/>
        <v>0.20315693883650021</v>
      </c>
      <c r="P33" s="44">
        <f t="shared" si="5"/>
        <v>0.12445411918392743</v>
      </c>
    </row>
    <row r="34" spans="1:16" x14ac:dyDescent="0.25">
      <c r="A34" s="10">
        <v>36739</v>
      </c>
      <c r="B34" s="14">
        <v>71.680000000000007</v>
      </c>
      <c r="C34" s="14">
        <v>74.400000000000006</v>
      </c>
      <c r="D34" s="14">
        <v>78.3</v>
      </c>
      <c r="E34" s="14">
        <v>79.400000000000006</v>
      </c>
      <c r="F34" s="14">
        <v>33.304699999999997</v>
      </c>
      <c r="G34" s="14">
        <v>71.635125000000002</v>
      </c>
      <c r="H34" s="14">
        <v>74.519516999999993</v>
      </c>
      <c r="I34" s="14">
        <v>78.335470999999998</v>
      </c>
      <c r="J34" s="14">
        <v>79.266937999999996</v>
      </c>
      <c r="K34" s="44">
        <f t="shared" si="1"/>
        <v>8.8847637785723759</v>
      </c>
      <c r="L34" s="44">
        <v>11.088707650679597</v>
      </c>
      <c r="M34" s="44">
        <f t="shared" si="2"/>
        <v>0.27515961798120792</v>
      </c>
      <c r="N34" s="44">
        <f t="shared" si="3"/>
        <v>0.25736692389489135</v>
      </c>
      <c r="O34" s="44">
        <f t="shared" si="4"/>
        <v>8.9608756215714638E-2</v>
      </c>
      <c r="P34" s="44">
        <f t="shared" si="5"/>
        <v>-3.4878574429893526E-2</v>
      </c>
    </row>
    <row r="35" spans="1:16" x14ac:dyDescent="0.25">
      <c r="A35" s="10">
        <v>36770</v>
      </c>
      <c r="B35" s="14">
        <v>71.94</v>
      </c>
      <c r="C35" s="14">
        <v>74.5</v>
      </c>
      <c r="D35" s="14">
        <v>78.7</v>
      </c>
      <c r="E35" s="14">
        <v>79.599999999999994</v>
      </c>
      <c r="F35" s="14">
        <v>37.210299999999997</v>
      </c>
      <c r="G35" s="14">
        <v>71.854398000000003</v>
      </c>
      <c r="H35" s="14">
        <v>74.577826000000002</v>
      </c>
      <c r="I35" s="14">
        <v>78.648396000000005</v>
      </c>
      <c r="J35" s="14">
        <v>79.668881999999996</v>
      </c>
      <c r="K35" s="44">
        <f t="shared" si="1"/>
        <v>11.088707650679597</v>
      </c>
      <c r="L35" s="44">
        <v>-1.1873394117005989</v>
      </c>
      <c r="M35" s="44">
        <f t="shared" si="2"/>
        <v>0.30562952067886962</v>
      </c>
      <c r="N35" s="44">
        <f t="shared" si="3"/>
        <v>7.8216018876568483E-2</v>
      </c>
      <c r="O35" s="44">
        <f t="shared" si="4"/>
        <v>0.39867206796167076</v>
      </c>
      <c r="P35" s="44">
        <f t="shared" si="5"/>
        <v>0.50579517808710039</v>
      </c>
    </row>
    <row r="36" spans="1:16" x14ac:dyDescent="0.25">
      <c r="A36" s="10">
        <v>36800</v>
      </c>
      <c r="B36" s="14">
        <v>72.069999999999993</v>
      </c>
      <c r="C36" s="14">
        <v>74.8</v>
      </c>
      <c r="D36" s="14">
        <v>78.7</v>
      </c>
      <c r="E36" s="14">
        <v>79.5</v>
      </c>
      <c r="F36" s="14">
        <v>36.771099999999997</v>
      </c>
      <c r="G36" s="14">
        <v>71.985900999999998</v>
      </c>
      <c r="H36" s="14">
        <v>74.761146999999994</v>
      </c>
      <c r="I36" s="14">
        <v>78.722995999999995</v>
      </c>
      <c r="J36" s="14">
        <v>79.738004000000004</v>
      </c>
      <c r="K36" s="44">
        <f t="shared" si="1"/>
        <v>-1.1873394117005989</v>
      </c>
      <c r="L36" s="44">
        <v>2.5380151197841556</v>
      </c>
      <c r="M36" s="44">
        <f t="shared" si="2"/>
        <v>0.18284588888042311</v>
      </c>
      <c r="N36" s="44">
        <f t="shared" si="3"/>
        <v>0.24551004791075873</v>
      </c>
      <c r="O36" s="44">
        <f t="shared" si="4"/>
        <v>9.4807581784392886E-2</v>
      </c>
      <c r="P36" s="44">
        <f t="shared" si="5"/>
        <v>8.6723987986642631E-2</v>
      </c>
    </row>
    <row r="37" spans="1:16" x14ac:dyDescent="0.25">
      <c r="A37" s="10">
        <v>36831</v>
      </c>
      <c r="B37" s="14">
        <v>72.260000000000005</v>
      </c>
      <c r="C37" s="14">
        <v>75</v>
      </c>
      <c r="D37" s="14">
        <v>78.8</v>
      </c>
      <c r="E37" s="14">
        <v>79.599999999999994</v>
      </c>
      <c r="F37" s="14">
        <v>37.716299999999997</v>
      </c>
      <c r="G37" s="14">
        <v>72.209282999999999</v>
      </c>
      <c r="H37" s="14">
        <v>74.937832</v>
      </c>
      <c r="I37" s="14">
        <v>78.916850999999994</v>
      </c>
      <c r="J37" s="14">
        <v>80.017311000000007</v>
      </c>
      <c r="K37" s="44">
        <f t="shared" si="1"/>
        <v>2.5380151197841556</v>
      </c>
      <c r="L37" s="44">
        <v>-26.802396412073463</v>
      </c>
      <c r="M37" s="44">
        <f t="shared" si="2"/>
        <v>0.30983306446504838</v>
      </c>
      <c r="N37" s="44">
        <f t="shared" si="3"/>
        <v>0.23605382377765036</v>
      </c>
      <c r="O37" s="44">
        <f t="shared" si="4"/>
        <v>0.24594682297401871</v>
      </c>
      <c r="P37" s="44">
        <f t="shared" si="5"/>
        <v>0.34966884774574991</v>
      </c>
    </row>
    <row r="38" spans="1:16" x14ac:dyDescent="0.25">
      <c r="A38" s="10">
        <v>36861</v>
      </c>
      <c r="B38" s="14">
        <v>72.459999999999994</v>
      </c>
      <c r="C38" s="14">
        <v>75.099999999999994</v>
      </c>
      <c r="D38" s="14">
        <v>78.8</v>
      </c>
      <c r="E38" s="14">
        <v>80.400000000000006</v>
      </c>
      <c r="F38" s="14">
        <v>28.848800000000001</v>
      </c>
      <c r="G38" s="14">
        <v>72.385915999999995</v>
      </c>
      <c r="H38" s="14">
        <v>75.060248999999999</v>
      </c>
      <c r="I38" s="14">
        <v>78.924036999999998</v>
      </c>
      <c r="J38" s="14">
        <v>80.310747000000006</v>
      </c>
      <c r="K38" s="44">
        <f t="shared" si="1"/>
        <v>-26.802396412073463</v>
      </c>
      <c r="L38" s="44">
        <v>-4.9039425703098605</v>
      </c>
      <c r="M38" s="44">
        <f t="shared" si="2"/>
        <v>0.24431390403098413</v>
      </c>
      <c r="N38" s="44">
        <f t="shared" si="3"/>
        <v>0.1632247910944315</v>
      </c>
      <c r="O38" s="44">
        <f t="shared" si="4"/>
        <v>9.1053719933162809E-3</v>
      </c>
      <c r="P38" s="44">
        <f t="shared" si="5"/>
        <v>0.36604488484839715</v>
      </c>
    </row>
    <row r="39" spans="1:16" x14ac:dyDescent="0.25">
      <c r="A39" s="10">
        <v>36892</v>
      </c>
      <c r="B39" s="14">
        <v>71.94</v>
      </c>
      <c r="C39" s="14">
        <v>75</v>
      </c>
      <c r="D39" s="14">
        <v>78.5</v>
      </c>
      <c r="E39" s="14">
        <v>79.900000000000006</v>
      </c>
      <c r="F39" s="14">
        <v>27.4682</v>
      </c>
      <c r="G39" s="14">
        <v>72.237986000000006</v>
      </c>
      <c r="H39" s="14">
        <v>75.187051999999994</v>
      </c>
      <c r="I39" s="14">
        <v>78.773805999999993</v>
      </c>
      <c r="J39" s="14">
        <v>80.045940000000002</v>
      </c>
      <c r="K39" s="44">
        <f t="shared" si="1"/>
        <v>-4.9039425703098605</v>
      </c>
      <c r="L39" s="44">
        <v>8.4136961016836018</v>
      </c>
      <c r="M39" s="44">
        <f t="shared" si="2"/>
        <v>-0.20457206525964175</v>
      </c>
      <c r="N39" s="44">
        <f t="shared" si="3"/>
        <v>0.16879242324103988</v>
      </c>
      <c r="O39" s="44">
        <f t="shared" si="4"/>
        <v>-0.19053024770554164</v>
      </c>
      <c r="P39" s="44">
        <f t="shared" si="5"/>
        <v>-0.33027277585219145</v>
      </c>
    </row>
    <row r="40" spans="1:16" x14ac:dyDescent="0.25">
      <c r="A40" s="10">
        <v>36923</v>
      </c>
      <c r="B40" s="14">
        <v>71.94</v>
      </c>
      <c r="C40" s="14">
        <v>74.599999999999994</v>
      </c>
      <c r="D40" s="14">
        <v>78.7</v>
      </c>
      <c r="E40" s="14">
        <v>80.400000000000006</v>
      </c>
      <c r="F40" s="14">
        <v>29.879300000000001</v>
      </c>
      <c r="G40" s="14">
        <v>72.378383999999997</v>
      </c>
      <c r="H40" s="14">
        <v>75.114711</v>
      </c>
      <c r="I40" s="14">
        <v>78.858782000000005</v>
      </c>
      <c r="J40" s="14">
        <v>80.322704999999999</v>
      </c>
      <c r="K40" s="44">
        <f t="shared" si="1"/>
        <v>8.4136961016836018</v>
      </c>
      <c r="L40" s="44">
        <v>-6.2827985883535442</v>
      </c>
      <c r="M40" s="44">
        <f t="shared" si="2"/>
        <v>0.19416618479493128</v>
      </c>
      <c r="N40" s="44">
        <f t="shared" si="3"/>
        <v>-9.6261020685483478E-2</v>
      </c>
      <c r="O40" s="44">
        <f t="shared" si="4"/>
        <v>0.1078152802153414</v>
      </c>
      <c r="P40" s="44">
        <f t="shared" si="5"/>
        <v>0.34516133097343804</v>
      </c>
    </row>
    <row r="41" spans="1:16" x14ac:dyDescent="0.25">
      <c r="A41" s="10">
        <v>36951</v>
      </c>
      <c r="B41" s="14">
        <v>72.52</v>
      </c>
      <c r="C41" s="14">
        <v>75.3</v>
      </c>
      <c r="D41" s="14">
        <v>79.099999999999994</v>
      </c>
      <c r="E41" s="14">
        <v>80.400000000000006</v>
      </c>
      <c r="F41" s="14">
        <v>28.059799999999999</v>
      </c>
      <c r="G41" s="14">
        <v>72.647546000000006</v>
      </c>
      <c r="H41" s="14">
        <v>75.359500999999995</v>
      </c>
      <c r="I41" s="14">
        <v>79.010317000000001</v>
      </c>
      <c r="J41" s="14">
        <v>80.345491999999993</v>
      </c>
      <c r="K41" s="44">
        <f t="shared" si="1"/>
        <v>-6.2827985883535442</v>
      </c>
      <c r="L41" s="44">
        <v>5.9274071667971144</v>
      </c>
      <c r="M41" s="44">
        <f t="shared" si="2"/>
        <v>0.37119197794571712</v>
      </c>
      <c r="N41" s="44">
        <f t="shared" si="3"/>
        <v>0.3253583623240196</v>
      </c>
      <c r="O41" s="44">
        <f t="shared" si="4"/>
        <v>0.19197556393185966</v>
      </c>
      <c r="P41" s="44">
        <f t="shared" si="5"/>
        <v>2.8365290179700575E-2</v>
      </c>
    </row>
    <row r="42" spans="1:16" x14ac:dyDescent="0.25">
      <c r="A42" s="10">
        <v>36982</v>
      </c>
      <c r="B42" s="14">
        <v>73.17</v>
      </c>
      <c r="C42" s="14">
        <v>75.900000000000006</v>
      </c>
      <c r="D42" s="14">
        <v>79.5</v>
      </c>
      <c r="E42" s="14">
        <v>80.7</v>
      </c>
      <c r="F42" s="14">
        <v>29.773299999999999</v>
      </c>
      <c r="G42" s="14">
        <v>72.869131999999993</v>
      </c>
      <c r="H42" s="14">
        <v>75.666867999999994</v>
      </c>
      <c r="I42" s="14">
        <v>79.321421000000001</v>
      </c>
      <c r="J42" s="14">
        <v>80.655049000000005</v>
      </c>
      <c r="K42" s="44">
        <f t="shared" si="1"/>
        <v>5.9274071667971144</v>
      </c>
      <c r="L42" s="44">
        <v>9.3536733866242976</v>
      </c>
      <c r="M42" s="44">
        <f t="shared" si="2"/>
        <v>0.30455089315573819</v>
      </c>
      <c r="N42" s="44">
        <f t="shared" si="3"/>
        <v>0.40703809064134316</v>
      </c>
      <c r="O42" s="44">
        <f t="shared" si="4"/>
        <v>0.39297793897660982</v>
      </c>
      <c r="P42" s="44">
        <f t="shared" si="5"/>
        <v>0.38454203884716981</v>
      </c>
    </row>
    <row r="43" spans="1:16" x14ac:dyDescent="0.25">
      <c r="A43" s="10">
        <v>37012</v>
      </c>
      <c r="B43" s="14">
        <v>73.430000000000007</v>
      </c>
      <c r="C43" s="14">
        <v>76.099999999999994</v>
      </c>
      <c r="D43" s="14">
        <v>80</v>
      </c>
      <c r="E43" s="14">
        <v>81.099999999999994</v>
      </c>
      <c r="F43" s="14">
        <v>32.692599999999999</v>
      </c>
      <c r="G43" s="14">
        <v>73.121551999999994</v>
      </c>
      <c r="H43" s="14">
        <v>75.807794000000001</v>
      </c>
      <c r="I43" s="14">
        <v>79.736489000000006</v>
      </c>
      <c r="J43" s="14">
        <v>81.025857999999999</v>
      </c>
      <c r="K43" s="44">
        <f t="shared" si="1"/>
        <v>9.3536733866242976</v>
      </c>
      <c r="L43" s="44">
        <v>-0.65150008953551253</v>
      </c>
      <c r="M43" s="44">
        <f t="shared" si="2"/>
        <v>0.34580323157635212</v>
      </c>
      <c r="N43" s="44">
        <f t="shared" si="3"/>
        <v>0.1860720978674017</v>
      </c>
      <c r="O43" s="44">
        <f t="shared" si="4"/>
        <v>0.52190921176653249</v>
      </c>
      <c r="P43" s="44">
        <f t="shared" si="5"/>
        <v>0.4586931840378764</v>
      </c>
    </row>
    <row r="44" spans="1:16" x14ac:dyDescent="0.25">
      <c r="A44" s="10">
        <v>37043</v>
      </c>
      <c r="B44" s="14">
        <v>73.63</v>
      </c>
      <c r="C44" s="14">
        <v>76.3</v>
      </c>
      <c r="D44" s="14">
        <v>80</v>
      </c>
      <c r="E44" s="14">
        <v>81.2</v>
      </c>
      <c r="F44" s="14">
        <v>32.4803</v>
      </c>
      <c r="G44" s="14">
        <v>73.388703000000007</v>
      </c>
      <c r="H44" s="14">
        <v>76.010671000000002</v>
      </c>
      <c r="I44" s="14">
        <v>79.796261999999999</v>
      </c>
      <c r="J44" s="14">
        <v>81.095754999999997</v>
      </c>
      <c r="K44" s="44">
        <f t="shared" si="1"/>
        <v>-0.65150008953551253</v>
      </c>
      <c r="L44" s="44">
        <v>-9.9067811991095436</v>
      </c>
      <c r="M44" s="44">
        <f t="shared" si="2"/>
        <v>0.36468613897827323</v>
      </c>
      <c r="N44" s="44">
        <f t="shared" si="3"/>
        <v>0.2672627743423644</v>
      </c>
      <c r="O44" s="44">
        <f t="shared" si="4"/>
        <v>7.4935086898876735E-2</v>
      </c>
      <c r="P44" s="44">
        <f t="shared" si="5"/>
        <v>8.622786689255324E-2</v>
      </c>
    </row>
    <row r="45" spans="1:16" x14ac:dyDescent="0.25">
      <c r="A45" s="10">
        <v>37073</v>
      </c>
      <c r="B45" s="14">
        <v>73.11</v>
      </c>
      <c r="C45" s="14">
        <v>76.099999999999994</v>
      </c>
      <c r="D45" s="14">
        <v>79.900000000000006</v>
      </c>
      <c r="E45" s="14">
        <v>81.400000000000006</v>
      </c>
      <c r="F45" s="14">
        <v>29.416799999999999</v>
      </c>
      <c r="G45" s="14">
        <v>73.265466000000004</v>
      </c>
      <c r="H45" s="14">
        <v>76.033878999999999</v>
      </c>
      <c r="I45" s="14">
        <v>79.955074999999994</v>
      </c>
      <c r="J45" s="14">
        <v>81.097471999999996</v>
      </c>
      <c r="K45" s="44">
        <f t="shared" si="1"/>
        <v>-9.9067811991095436</v>
      </c>
      <c r="L45" s="44">
        <v>-2.448068133586204</v>
      </c>
      <c r="M45" s="44">
        <f t="shared" si="2"/>
        <v>-0.16806481513350313</v>
      </c>
      <c r="N45" s="44">
        <f t="shared" si="3"/>
        <v>3.0527894857453563E-2</v>
      </c>
      <c r="O45" s="44">
        <f t="shared" si="4"/>
        <v>0.19882531852316435</v>
      </c>
      <c r="P45" s="44">
        <f t="shared" si="5"/>
        <v>2.1172277435052137E-3</v>
      </c>
    </row>
    <row r="46" spans="1:16" x14ac:dyDescent="0.25">
      <c r="A46" s="10">
        <v>37104</v>
      </c>
      <c r="B46" s="14">
        <v>73.17</v>
      </c>
      <c r="C46" s="14">
        <v>75.900000000000006</v>
      </c>
      <c r="D46" s="14">
        <v>79.900000000000006</v>
      </c>
      <c r="E46" s="14">
        <v>81.2</v>
      </c>
      <c r="F46" s="14">
        <v>28.705400000000001</v>
      </c>
      <c r="G46" s="14">
        <v>73.316118000000003</v>
      </c>
      <c r="H46" s="14">
        <v>76.138903999999997</v>
      </c>
      <c r="I46" s="14">
        <v>79.929384999999996</v>
      </c>
      <c r="J46" s="14">
        <v>81.072353000000007</v>
      </c>
      <c r="K46" s="44">
        <f t="shared" si="1"/>
        <v>-2.448068133586204</v>
      </c>
      <c r="L46" s="44">
        <v>0.19489520114544706</v>
      </c>
      <c r="M46" s="44">
        <f t="shared" si="2"/>
        <v>6.9111003761692838E-2</v>
      </c>
      <c r="N46" s="44">
        <f t="shared" si="3"/>
        <v>0.13803390409920765</v>
      </c>
      <c r="O46" s="44">
        <f t="shared" si="4"/>
        <v>-3.2135706273250457E-2</v>
      </c>
      <c r="P46" s="44">
        <f t="shared" si="5"/>
        <v>-3.0978636378092908E-2</v>
      </c>
    </row>
    <row r="47" spans="1:16" x14ac:dyDescent="0.25">
      <c r="A47" s="10">
        <v>37135</v>
      </c>
      <c r="B47" s="14">
        <v>73.56</v>
      </c>
      <c r="C47" s="14">
        <v>76.099999999999994</v>
      </c>
      <c r="D47" s="14">
        <v>80</v>
      </c>
      <c r="E47" s="14">
        <v>81.099999999999994</v>
      </c>
      <c r="F47" s="14">
        <v>28.761399999999998</v>
      </c>
      <c r="G47" s="14">
        <v>73.623423000000003</v>
      </c>
      <c r="H47" s="14">
        <v>76.229331999999999</v>
      </c>
      <c r="I47" s="14">
        <v>79.956333999999998</v>
      </c>
      <c r="J47" s="14">
        <v>81.175216000000006</v>
      </c>
      <c r="K47" s="44">
        <f t="shared" si="1"/>
        <v>0.19489520114544706</v>
      </c>
      <c r="L47" s="44">
        <v>-18.903355330245635</v>
      </c>
      <c r="M47" s="44">
        <f t="shared" si="2"/>
        <v>0.41827468078786956</v>
      </c>
      <c r="N47" s="44">
        <f t="shared" si="3"/>
        <v>0.11869666932015023</v>
      </c>
      <c r="O47" s="44">
        <f t="shared" si="4"/>
        <v>3.3710328131556867E-2</v>
      </c>
      <c r="P47" s="44">
        <f t="shared" si="5"/>
        <v>0.12679760247330002</v>
      </c>
    </row>
    <row r="48" spans="1:16" x14ac:dyDescent="0.25">
      <c r="A48" s="10">
        <v>37165</v>
      </c>
      <c r="B48" s="14">
        <v>73.89</v>
      </c>
      <c r="C48" s="14">
        <v>76.5</v>
      </c>
      <c r="D48" s="14">
        <v>80.099999999999994</v>
      </c>
      <c r="E48" s="14">
        <v>80.8</v>
      </c>
      <c r="F48" s="14">
        <v>23.807500000000001</v>
      </c>
      <c r="G48" s="14">
        <v>73.795974000000001</v>
      </c>
      <c r="H48" s="14">
        <v>76.439645999999996</v>
      </c>
      <c r="I48" s="14">
        <v>80.119337999999999</v>
      </c>
      <c r="J48" s="14">
        <v>81.051354000000003</v>
      </c>
      <c r="K48" s="44">
        <f t="shared" si="1"/>
        <v>-18.903355330245635</v>
      </c>
      <c r="L48" s="44">
        <v>-9.2748306168297567</v>
      </c>
      <c r="M48" s="44">
        <f t="shared" si="2"/>
        <v>0.23409548853232592</v>
      </c>
      <c r="N48" s="44">
        <f t="shared" si="3"/>
        <v>0.27551652705761492</v>
      </c>
      <c r="O48" s="44">
        <f t="shared" si="4"/>
        <v>0.20365875002020473</v>
      </c>
      <c r="P48" s="44">
        <f t="shared" si="5"/>
        <v>-0.15270251237946064</v>
      </c>
    </row>
    <row r="49" spans="1:16" x14ac:dyDescent="0.25">
      <c r="A49" s="10">
        <v>37196</v>
      </c>
      <c r="B49" s="14">
        <v>74.08</v>
      </c>
      <c r="C49" s="14">
        <v>76.7</v>
      </c>
      <c r="D49" s="14">
        <v>79.900000000000006</v>
      </c>
      <c r="E49" s="14">
        <v>80.599999999999994</v>
      </c>
      <c r="F49" s="14">
        <v>21.698699999999999</v>
      </c>
      <c r="G49" s="14">
        <v>74.016254000000004</v>
      </c>
      <c r="H49" s="14">
        <v>76.605987999999996</v>
      </c>
      <c r="I49" s="14">
        <v>80.040361000000004</v>
      </c>
      <c r="J49" s="14">
        <v>81.066227999999995</v>
      </c>
      <c r="K49" s="44">
        <f t="shared" si="1"/>
        <v>-9.2748306168297567</v>
      </c>
      <c r="L49" s="44">
        <v>-1.0642316730338639</v>
      </c>
      <c r="M49" s="44">
        <f t="shared" si="2"/>
        <v>0.29805404607480879</v>
      </c>
      <c r="N49" s="44">
        <f t="shared" si="3"/>
        <v>0.21737577368623065</v>
      </c>
      <c r="O49" s="44">
        <f t="shared" si="4"/>
        <v>-9.8622820715194681E-2</v>
      </c>
      <c r="P49" s="44">
        <f t="shared" si="5"/>
        <v>1.8349644570596794E-2</v>
      </c>
    </row>
    <row r="50" spans="1:16" x14ac:dyDescent="0.25">
      <c r="A50" s="10">
        <v>37226</v>
      </c>
      <c r="B50" s="14">
        <v>74.28</v>
      </c>
      <c r="C50" s="14">
        <v>76.8</v>
      </c>
      <c r="D50" s="14">
        <v>80</v>
      </c>
      <c r="E50" s="14">
        <v>81.5</v>
      </c>
      <c r="F50" s="14">
        <v>21.469000000000001</v>
      </c>
      <c r="G50" s="14">
        <v>74.203490000000002</v>
      </c>
      <c r="H50" s="14">
        <v>76.740166000000002</v>
      </c>
      <c r="I50" s="14">
        <v>80.153498999999996</v>
      </c>
      <c r="J50" s="14">
        <v>81.396513999999996</v>
      </c>
      <c r="K50" s="44">
        <f t="shared" si="1"/>
        <v>-1.0642316730338639</v>
      </c>
      <c r="L50" s="44">
        <v>5.0051431788507621</v>
      </c>
      <c r="M50" s="44">
        <f t="shared" si="2"/>
        <v>0.25264663740673909</v>
      </c>
      <c r="N50" s="44">
        <f t="shared" si="3"/>
        <v>0.17500019497512662</v>
      </c>
      <c r="O50" s="44">
        <f t="shared" si="4"/>
        <v>0.14125137981072733</v>
      </c>
      <c r="P50" s="44">
        <f t="shared" si="5"/>
        <v>0.40659963135777244</v>
      </c>
    </row>
    <row r="51" spans="1:16" x14ac:dyDescent="0.25">
      <c r="A51" s="10">
        <v>37257</v>
      </c>
      <c r="B51" s="14">
        <v>74.150000000000006</v>
      </c>
      <c r="C51" s="14">
        <v>76.7</v>
      </c>
      <c r="D51" s="14">
        <v>80.400000000000006</v>
      </c>
      <c r="E51" s="14">
        <v>81.599999999999994</v>
      </c>
      <c r="F51" s="14">
        <v>22.570900000000002</v>
      </c>
      <c r="G51" s="14">
        <v>74.531103000000002</v>
      </c>
      <c r="H51" s="14">
        <v>76.938846999999996</v>
      </c>
      <c r="I51" s="14">
        <v>80.672597999999994</v>
      </c>
      <c r="J51" s="14">
        <v>81.748913999999999</v>
      </c>
      <c r="K51" s="44">
        <f t="shared" si="1"/>
        <v>5.0051431788507621</v>
      </c>
      <c r="L51" s="44">
        <v>3.8400908160937277</v>
      </c>
      <c r="M51" s="44">
        <f t="shared" si="2"/>
        <v>0.44053440860727566</v>
      </c>
      <c r="N51" s="44">
        <f t="shared" si="3"/>
        <v>0.25856635439572928</v>
      </c>
      <c r="O51" s="44">
        <f t="shared" si="4"/>
        <v>0.64554299627311751</v>
      </c>
      <c r="P51" s="44">
        <f t="shared" si="5"/>
        <v>0.43200787468256169</v>
      </c>
    </row>
    <row r="52" spans="1:16" x14ac:dyDescent="0.25">
      <c r="A52" s="10">
        <v>37288</v>
      </c>
      <c r="B52" s="14">
        <v>74.209999999999994</v>
      </c>
      <c r="C52" s="14">
        <v>76.5</v>
      </c>
      <c r="D52" s="14">
        <v>80.400000000000006</v>
      </c>
      <c r="E52" s="14">
        <v>81.900000000000006</v>
      </c>
      <c r="F52" s="14">
        <v>23.454499999999999</v>
      </c>
      <c r="G52" s="14">
        <v>74.719442999999998</v>
      </c>
      <c r="H52" s="14">
        <v>77.153980000000004</v>
      </c>
      <c r="I52" s="14">
        <v>80.530643999999995</v>
      </c>
      <c r="J52" s="14">
        <v>81.806763000000004</v>
      </c>
      <c r="K52" s="44">
        <f t="shared" si="1"/>
        <v>3.8400908160937277</v>
      </c>
      <c r="L52" s="44">
        <v>17.347828948500897</v>
      </c>
      <c r="M52" s="44">
        <f t="shared" si="2"/>
        <v>0.25238112022881898</v>
      </c>
      <c r="N52" s="44">
        <f t="shared" si="3"/>
        <v>0.27922537857903562</v>
      </c>
      <c r="O52" s="44">
        <f t="shared" si="4"/>
        <v>-0.17611809158558889</v>
      </c>
      <c r="P52" s="44">
        <f t="shared" si="5"/>
        <v>7.0739216728416307E-2</v>
      </c>
    </row>
    <row r="53" spans="1:16" x14ac:dyDescent="0.25">
      <c r="A53" s="10">
        <v>37316</v>
      </c>
      <c r="B53" s="14">
        <v>74.86</v>
      </c>
      <c r="C53" s="14">
        <v>77.2</v>
      </c>
      <c r="D53" s="14">
        <v>80.8</v>
      </c>
      <c r="E53" s="14">
        <v>82</v>
      </c>
      <c r="F53" s="14">
        <v>27.897600000000001</v>
      </c>
      <c r="G53" s="14">
        <v>74.997093000000007</v>
      </c>
      <c r="H53" s="14">
        <v>77.266017000000005</v>
      </c>
      <c r="I53" s="14">
        <v>80.683420999999996</v>
      </c>
      <c r="J53" s="14">
        <v>81.905393000000004</v>
      </c>
      <c r="K53" s="44">
        <f t="shared" si="1"/>
        <v>17.347828948500897</v>
      </c>
      <c r="L53" s="44">
        <v>4.8927391341037021</v>
      </c>
      <c r="M53" s="44">
        <f t="shared" si="2"/>
        <v>0.3709013389108049</v>
      </c>
      <c r="N53" s="44">
        <f t="shared" si="3"/>
        <v>0.14510687972460071</v>
      </c>
      <c r="O53" s="44">
        <f t="shared" si="4"/>
        <v>0.18953314741469146</v>
      </c>
      <c r="P53" s="44">
        <f t="shared" si="5"/>
        <v>0.1204919834210106</v>
      </c>
    </row>
    <row r="54" spans="1:16" x14ac:dyDescent="0.25">
      <c r="A54" s="10">
        <v>37347</v>
      </c>
      <c r="B54" s="14">
        <v>75.900000000000006</v>
      </c>
      <c r="C54" s="14">
        <v>77.8</v>
      </c>
      <c r="D54" s="14">
        <v>81.099999999999994</v>
      </c>
      <c r="E54" s="14">
        <v>81.900000000000006</v>
      </c>
      <c r="F54" s="14">
        <v>29.296500000000002</v>
      </c>
      <c r="G54" s="14">
        <v>75.441847999999993</v>
      </c>
      <c r="H54" s="14">
        <v>77.471275000000006</v>
      </c>
      <c r="I54" s="14">
        <v>80.902821000000003</v>
      </c>
      <c r="J54" s="14">
        <v>81.844728000000003</v>
      </c>
      <c r="K54" s="44">
        <f t="shared" si="1"/>
        <v>4.8927391341037021</v>
      </c>
      <c r="L54" s="44">
        <v>-4.1018994222548022</v>
      </c>
      <c r="M54" s="44">
        <f t="shared" si="2"/>
        <v>0.5912781528491512</v>
      </c>
      <c r="N54" s="44">
        <f t="shared" si="3"/>
        <v>0.26529884003623344</v>
      </c>
      <c r="O54" s="44">
        <f t="shared" si="4"/>
        <v>0.27155793972617831</v>
      </c>
      <c r="P54" s="44">
        <f t="shared" si="5"/>
        <v>-7.4094605127561899E-2</v>
      </c>
    </row>
    <row r="55" spans="1:16" x14ac:dyDescent="0.25">
      <c r="A55" s="10">
        <v>37377</v>
      </c>
      <c r="B55" s="14">
        <v>76.16</v>
      </c>
      <c r="C55" s="14">
        <v>78</v>
      </c>
      <c r="D55" s="14">
        <v>81.2</v>
      </c>
      <c r="E55" s="14">
        <v>82</v>
      </c>
      <c r="F55" s="14">
        <v>28.1191</v>
      </c>
      <c r="G55" s="14">
        <v>75.709858999999994</v>
      </c>
      <c r="H55" s="14">
        <v>77.660380000000004</v>
      </c>
      <c r="I55" s="14">
        <v>80.944766000000001</v>
      </c>
      <c r="J55" s="14">
        <v>81.926630000000003</v>
      </c>
      <c r="K55" s="44">
        <f t="shared" si="1"/>
        <v>-4.1018994222548022</v>
      </c>
      <c r="L55" s="44">
        <v>-8.5609560666777309</v>
      </c>
      <c r="M55" s="44">
        <f t="shared" si="2"/>
        <v>0.35462554302990534</v>
      </c>
      <c r="N55" s="44">
        <f t="shared" si="3"/>
        <v>0.24379949233075035</v>
      </c>
      <c r="O55" s="44">
        <f t="shared" si="4"/>
        <v>5.1832717084728953E-2</v>
      </c>
      <c r="P55" s="44">
        <f t="shared" si="5"/>
        <v>0.10001993978445384</v>
      </c>
    </row>
    <row r="56" spans="1:16" x14ac:dyDescent="0.25">
      <c r="A56" s="10">
        <v>37408</v>
      </c>
      <c r="B56" s="14">
        <v>76.16</v>
      </c>
      <c r="C56" s="14">
        <v>78.099999999999994</v>
      </c>
      <c r="D56" s="14">
        <v>81.2</v>
      </c>
      <c r="E56" s="14">
        <v>81.900000000000006</v>
      </c>
      <c r="F56" s="14">
        <v>25.812000000000001</v>
      </c>
      <c r="G56" s="14">
        <v>75.828626</v>
      </c>
      <c r="H56" s="14">
        <v>77.803101999999996</v>
      </c>
      <c r="I56" s="14">
        <v>81.017330000000001</v>
      </c>
      <c r="J56" s="14">
        <v>81.815383999999995</v>
      </c>
      <c r="K56" s="44">
        <f t="shared" si="1"/>
        <v>-8.5609560666777309</v>
      </c>
      <c r="L56" s="44">
        <v>0.45996641016543444</v>
      </c>
      <c r="M56" s="44">
        <f t="shared" si="2"/>
        <v>0.15674833269923941</v>
      </c>
      <c r="N56" s="44">
        <f t="shared" si="3"/>
        <v>0.18360844393725212</v>
      </c>
      <c r="O56" s="44">
        <f t="shared" si="4"/>
        <v>8.9606156807575166E-2</v>
      </c>
      <c r="P56" s="44">
        <f t="shared" si="5"/>
        <v>-0.13587962478144217</v>
      </c>
    </row>
    <row r="57" spans="1:16" x14ac:dyDescent="0.25">
      <c r="A57" s="10">
        <v>37438</v>
      </c>
      <c r="B57" s="14">
        <v>75.64</v>
      </c>
      <c r="C57" s="14">
        <v>78</v>
      </c>
      <c r="D57" s="14">
        <v>81.099999999999994</v>
      </c>
      <c r="E57" s="14">
        <v>82.2</v>
      </c>
      <c r="F57" s="14">
        <v>25.931000000000001</v>
      </c>
      <c r="G57" s="14">
        <v>75.900293000000005</v>
      </c>
      <c r="H57" s="14">
        <v>77.983547999999999</v>
      </c>
      <c r="I57" s="14">
        <v>81.177334000000002</v>
      </c>
      <c r="J57" s="14">
        <v>81.913167999999999</v>
      </c>
      <c r="K57" s="44">
        <f t="shared" si="1"/>
        <v>0.45996641016543444</v>
      </c>
      <c r="L57" s="44">
        <v>4.0119885463910725</v>
      </c>
      <c r="M57" s="44">
        <f t="shared" si="2"/>
        <v>9.4467166578405898E-2</v>
      </c>
      <c r="N57" s="44">
        <f t="shared" si="3"/>
        <v>0.23165795104723064</v>
      </c>
      <c r="O57" s="44">
        <f t="shared" si="4"/>
        <v>0.19729878648006277</v>
      </c>
      <c r="P57" s="44">
        <f t="shared" si="5"/>
        <v>0.11944649901513464</v>
      </c>
    </row>
    <row r="58" spans="1:16" x14ac:dyDescent="0.25">
      <c r="A58" s="10">
        <v>37469</v>
      </c>
      <c r="B58" s="14">
        <v>75.900000000000006</v>
      </c>
      <c r="C58" s="14">
        <v>77.8</v>
      </c>
      <c r="D58" s="14">
        <v>81.3</v>
      </c>
      <c r="E58" s="14">
        <v>82.1</v>
      </c>
      <c r="F58" s="14">
        <v>26.9925</v>
      </c>
      <c r="G58" s="14">
        <v>76.111169000000004</v>
      </c>
      <c r="H58" s="14">
        <v>78.126312999999996</v>
      </c>
      <c r="I58" s="14">
        <v>81.331852999999995</v>
      </c>
      <c r="J58" s="14">
        <v>81.972263999999996</v>
      </c>
      <c r="K58" s="44">
        <f t="shared" si="1"/>
        <v>4.0119885463910725</v>
      </c>
      <c r="L58" s="44">
        <v>6.901929823170776</v>
      </c>
      <c r="M58" s="44">
        <f t="shared" si="2"/>
        <v>0.27744767729691922</v>
      </c>
      <c r="N58" s="44">
        <f t="shared" si="3"/>
        <v>0.18290329500715169</v>
      </c>
      <c r="O58" s="44">
        <f t="shared" si="4"/>
        <v>0.19016653694290719</v>
      </c>
      <c r="P58" s="44">
        <f t="shared" si="5"/>
        <v>7.2118676858806935E-2</v>
      </c>
    </row>
    <row r="59" spans="1:16" x14ac:dyDescent="0.25">
      <c r="A59" s="10">
        <v>37500</v>
      </c>
      <c r="B59" s="14">
        <v>76.16</v>
      </c>
      <c r="C59" s="14">
        <v>78.3</v>
      </c>
      <c r="D59" s="14">
        <v>81.5</v>
      </c>
      <c r="E59" s="14">
        <v>82</v>
      </c>
      <c r="F59" s="14">
        <v>28.921299999999999</v>
      </c>
      <c r="G59" s="14">
        <v>76.308584999999994</v>
      </c>
      <c r="H59" s="14">
        <v>78.374409</v>
      </c>
      <c r="I59" s="14">
        <v>81.466226000000006</v>
      </c>
      <c r="J59" s="14">
        <v>82.078085999999999</v>
      </c>
      <c r="K59" s="44">
        <f t="shared" si="1"/>
        <v>6.901929823170776</v>
      </c>
      <c r="L59" s="44">
        <v>-3.6317317286223179</v>
      </c>
      <c r="M59" s="44">
        <f t="shared" si="2"/>
        <v>0.25904268339594633</v>
      </c>
      <c r="N59" s="44">
        <f t="shared" si="3"/>
        <v>0.31705439394577345</v>
      </c>
      <c r="O59" s="44">
        <f t="shared" si="4"/>
        <v>0.16507938096152172</v>
      </c>
      <c r="P59" s="44">
        <f t="shared" si="5"/>
        <v>0.12901162926810897</v>
      </c>
    </row>
    <row r="60" spans="1:16" x14ac:dyDescent="0.25">
      <c r="A60" s="10">
        <v>37530</v>
      </c>
      <c r="B60" s="14">
        <v>76.87</v>
      </c>
      <c r="C60" s="14">
        <v>78.7</v>
      </c>
      <c r="D60" s="14">
        <v>81.599999999999994</v>
      </c>
      <c r="E60" s="14">
        <v>81.900000000000006</v>
      </c>
      <c r="F60" s="14">
        <v>27.889800000000001</v>
      </c>
      <c r="G60" s="14">
        <v>76.707616000000002</v>
      </c>
      <c r="H60" s="14">
        <v>78.575502</v>
      </c>
      <c r="I60" s="14">
        <v>81.615893</v>
      </c>
      <c r="J60" s="14">
        <v>82.141480999999999</v>
      </c>
      <c r="K60" s="44">
        <f t="shared" si="1"/>
        <v>-3.6317317286223179</v>
      </c>
      <c r="L60" s="44">
        <v>-13.995575960611731</v>
      </c>
      <c r="M60" s="44">
        <f t="shared" si="2"/>
        <v>0.52155510583544562</v>
      </c>
      <c r="N60" s="44">
        <f t="shared" si="3"/>
        <v>0.25625132089347313</v>
      </c>
      <c r="O60" s="44">
        <f t="shared" si="4"/>
        <v>0.18354807128654171</v>
      </c>
      <c r="P60" s="44">
        <f t="shared" si="5"/>
        <v>7.7207612110140128E-2</v>
      </c>
    </row>
    <row r="61" spans="1:16" x14ac:dyDescent="0.25">
      <c r="A61" s="10">
        <v>37561</v>
      </c>
      <c r="B61" s="14">
        <v>77</v>
      </c>
      <c r="C61" s="14">
        <v>78.900000000000006</v>
      </c>
      <c r="D61" s="14">
        <v>81.599999999999994</v>
      </c>
      <c r="E61" s="14">
        <v>81.599999999999994</v>
      </c>
      <c r="F61" s="14">
        <v>24.247299999999999</v>
      </c>
      <c r="G61" s="14">
        <v>76.856388999999993</v>
      </c>
      <c r="H61" s="14">
        <v>78.750989000000004</v>
      </c>
      <c r="I61" s="14">
        <v>81.740966</v>
      </c>
      <c r="J61" s="14">
        <v>82.087266</v>
      </c>
      <c r="K61" s="44">
        <f t="shared" si="1"/>
        <v>-13.995575960611731</v>
      </c>
      <c r="L61" s="44">
        <v>11.14350776260191</v>
      </c>
      <c r="M61" s="44">
        <f t="shared" si="2"/>
        <v>0.19376031062089097</v>
      </c>
      <c r="N61" s="44">
        <f t="shared" si="3"/>
        <v>0.2230864893308962</v>
      </c>
      <c r="O61" s="44">
        <f t="shared" si="4"/>
        <v>0.15312858634193616</v>
      </c>
      <c r="P61" s="44">
        <f t="shared" si="5"/>
        <v>-6.6023766191703359E-2</v>
      </c>
    </row>
    <row r="62" spans="1:16" x14ac:dyDescent="0.25">
      <c r="A62" s="10">
        <v>37591</v>
      </c>
      <c r="B62" s="14">
        <v>77.260000000000005</v>
      </c>
      <c r="C62" s="14">
        <v>79.099999999999994</v>
      </c>
      <c r="D62" s="14">
        <v>81.7</v>
      </c>
      <c r="E62" s="14">
        <v>82.5</v>
      </c>
      <c r="F62" s="14">
        <v>27.105599999999999</v>
      </c>
      <c r="G62" s="14">
        <v>77.127893999999998</v>
      </c>
      <c r="H62" s="14">
        <v>78.983157000000006</v>
      </c>
      <c r="I62" s="14">
        <v>81.859131000000005</v>
      </c>
      <c r="J62" s="14">
        <v>82.381258000000003</v>
      </c>
      <c r="K62" s="44">
        <f t="shared" si="1"/>
        <v>11.14350776260191</v>
      </c>
      <c r="L62" s="44">
        <v>4.2531175856503172</v>
      </c>
      <c r="M62" s="44">
        <f t="shared" si="2"/>
        <v>0.35264025141922578</v>
      </c>
      <c r="N62" s="44">
        <f t="shared" si="3"/>
        <v>0.29437908474443242</v>
      </c>
      <c r="O62" s="44">
        <f t="shared" si="4"/>
        <v>0.1444559296910721</v>
      </c>
      <c r="P62" s="44">
        <f t="shared" si="5"/>
        <v>0.35750586918019184</v>
      </c>
    </row>
    <row r="63" spans="1:16" x14ac:dyDescent="0.25">
      <c r="A63" s="10">
        <v>37622</v>
      </c>
      <c r="B63" s="14">
        <v>76.94</v>
      </c>
      <c r="C63" s="14">
        <v>78.900000000000006</v>
      </c>
      <c r="D63" s="14">
        <v>81.900000000000006</v>
      </c>
      <c r="E63" s="14">
        <v>82.4</v>
      </c>
      <c r="F63" s="14">
        <v>28.283300000000001</v>
      </c>
      <c r="G63" s="14">
        <v>77.379452000000001</v>
      </c>
      <c r="H63" s="14">
        <v>79.226662000000005</v>
      </c>
      <c r="I63" s="14">
        <v>82.192234999999997</v>
      </c>
      <c r="J63" s="14">
        <v>82.561672999999999</v>
      </c>
      <c r="K63" s="44">
        <f t="shared" si="1"/>
        <v>4.2531175856503172</v>
      </c>
      <c r="L63" s="44">
        <v>5.249187009182827</v>
      </c>
      <c r="M63" s="44">
        <f t="shared" si="2"/>
        <v>0.3256262291600544</v>
      </c>
      <c r="N63" s="44">
        <f t="shared" si="3"/>
        <v>0.30782563790291378</v>
      </c>
      <c r="O63" s="44">
        <f t="shared" si="4"/>
        <v>0.4060977557273131</v>
      </c>
      <c r="P63" s="44">
        <f t="shared" si="5"/>
        <v>0.21876059902171183</v>
      </c>
    </row>
    <row r="64" spans="1:16" x14ac:dyDescent="0.25">
      <c r="A64" s="10">
        <v>37653</v>
      </c>
      <c r="B64" s="14">
        <v>77.069999999999993</v>
      </c>
      <c r="C64" s="14">
        <v>78.5</v>
      </c>
      <c r="D64" s="14">
        <v>82.5</v>
      </c>
      <c r="E64" s="14">
        <v>82.9</v>
      </c>
      <c r="F64" s="14">
        <v>29.807600000000001</v>
      </c>
      <c r="G64" s="14">
        <v>77.615818000000004</v>
      </c>
      <c r="H64" s="14">
        <v>79.269146000000006</v>
      </c>
      <c r="I64" s="14">
        <v>82.601659999999995</v>
      </c>
      <c r="J64" s="14">
        <v>82.811752999999996</v>
      </c>
      <c r="K64" s="44">
        <f t="shared" si="1"/>
        <v>5.249187009182827</v>
      </c>
      <c r="L64" s="44">
        <v>-9.2186331832388468</v>
      </c>
      <c r="M64" s="44">
        <f t="shared" si="2"/>
        <v>0.30499793087928118</v>
      </c>
      <c r="N64" s="44">
        <f t="shared" si="3"/>
        <v>5.3608990109656598E-2</v>
      </c>
      <c r="O64" s="44">
        <f t="shared" si="4"/>
        <v>0.49689442974267867</v>
      </c>
      <c r="P64" s="44">
        <f t="shared" si="5"/>
        <v>0.30244301841719679</v>
      </c>
    </row>
    <row r="65" spans="1:16" x14ac:dyDescent="0.25">
      <c r="A65" s="10">
        <v>37681</v>
      </c>
      <c r="B65" s="14">
        <v>77.650000000000006</v>
      </c>
      <c r="C65" s="14">
        <v>79.5</v>
      </c>
      <c r="D65" s="14">
        <v>82.8</v>
      </c>
      <c r="E65" s="14">
        <v>83</v>
      </c>
      <c r="F65" s="14">
        <v>27.182600000000001</v>
      </c>
      <c r="G65" s="14">
        <v>77.805152000000007</v>
      </c>
      <c r="H65" s="14">
        <v>79.560344999999998</v>
      </c>
      <c r="I65" s="14">
        <v>82.651837999999998</v>
      </c>
      <c r="J65" s="14">
        <v>82.882785999999996</v>
      </c>
      <c r="K65" s="44">
        <f t="shared" si="1"/>
        <v>-9.2186331832388468</v>
      </c>
      <c r="L65" s="44">
        <v>-17.247125124588788</v>
      </c>
      <c r="M65" s="44">
        <f t="shared" si="2"/>
        <v>0.24364034487518957</v>
      </c>
      <c r="N65" s="44">
        <f t="shared" si="3"/>
        <v>0.36668168416831115</v>
      </c>
      <c r="O65" s="44">
        <f t="shared" si="4"/>
        <v>6.0728519697800451E-2</v>
      </c>
      <c r="P65" s="44">
        <f t="shared" si="5"/>
        <v>8.5739704857188209E-2</v>
      </c>
    </row>
    <row r="66" spans="1:16" x14ac:dyDescent="0.25">
      <c r="A66" s="10">
        <v>37712</v>
      </c>
      <c r="B66" s="14">
        <v>78.3</v>
      </c>
      <c r="C66" s="14">
        <v>80.099999999999994</v>
      </c>
      <c r="D66" s="14">
        <v>82.7</v>
      </c>
      <c r="E66" s="14">
        <v>82.7</v>
      </c>
      <c r="F66" s="14">
        <v>22.8764</v>
      </c>
      <c r="G66" s="14">
        <v>77.803383999999994</v>
      </c>
      <c r="H66" s="14">
        <v>79.711309</v>
      </c>
      <c r="I66" s="14">
        <v>82.489979000000005</v>
      </c>
      <c r="J66" s="14">
        <v>82.640415000000004</v>
      </c>
      <c r="K66" s="44">
        <f t="shared" si="1"/>
        <v>-17.247125124588788</v>
      </c>
      <c r="L66" s="44">
        <v>-4.1885518485457647</v>
      </c>
      <c r="M66" s="44">
        <f t="shared" si="2"/>
        <v>-2.2723689143725259E-3</v>
      </c>
      <c r="N66" s="44">
        <f t="shared" si="3"/>
        <v>0.18956800085560033</v>
      </c>
      <c r="O66" s="44">
        <f t="shared" si="4"/>
        <v>-0.19602430779759039</v>
      </c>
      <c r="P66" s="44">
        <f t="shared" si="5"/>
        <v>-0.29285462310769783</v>
      </c>
    </row>
    <row r="67" spans="1:16" x14ac:dyDescent="0.25">
      <c r="A67" s="10">
        <v>37742</v>
      </c>
      <c r="B67" s="14">
        <v>78.239999999999995</v>
      </c>
      <c r="C67" s="14">
        <v>80.2</v>
      </c>
      <c r="D67" s="14">
        <v>82.7</v>
      </c>
      <c r="E67" s="14">
        <v>82.5</v>
      </c>
      <c r="F67" s="14">
        <v>21.937999999999999</v>
      </c>
      <c r="G67" s="14">
        <v>77.784182000000001</v>
      </c>
      <c r="H67" s="14">
        <v>79.837981999999997</v>
      </c>
      <c r="I67" s="14">
        <v>82.451791</v>
      </c>
      <c r="J67" s="14">
        <v>82.431280999999998</v>
      </c>
      <c r="K67" s="44">
        <f t="shared" si="1"/>
        <v>-4.1885518485457647</v>
      </c>
      <c r="L67" s="44">
        <v>6.0559194654808088</v>
      </c>
      <c r="M67" s="44">
        <f t="shared" si="2"/>
        <v>-2.4683206494124976E-2</v>
      </c>
      <c r="N67" s="44">
        <f t="shared" si="3"/>
        <v>0.1587885797824064</v>
      </c>
      <c r="O67" s="44">
        <f t="shared" si="4"/>
        <v>-4.6304827069989528E-2</v>
      </c>
      <c r="P67" s="44">
        <f t="shared" si="5"/>
        <v>-0.25338579170383885</v>
      </c>
    </row>
    <row r="68" spans="1:16" x14ac:dyDescent="0.25">
      <c r="A68" s="10">
        <v>37773</v>
      </c>
      <c r="B68" s="14">
        <v>78.3</v>
      </c>
      <c r="C68" s="14">
        <v>80.3</v>
      </c>
      <c r="D68" s="14">
        <v>82.8</v>
      </c>
      <c r="E68" s="14">
        <v>82.7</v>
      </c>
      <c r="F68" s="14">
        <v>23.307600000000001</v>
      </c>
      <c r="G68" s="14">
        <v>77.952173999999999</v>
      </c>
      <c r="H68" s="14">
        <v>80.002803</v>
      </c>
      <c r="I68" s="14">
        <v>82.624916999999996</v>
      </c>
      <c r="J68" s="14">
        <v>82.627853000000002</v>
      </c>
      <c r="K68" s="44">
        <f t="shared" si="1"/>
        <v>6.0559194654808088</v>
      </c>
      <c r="L68" s="44">
        <v>6.8382870077507638</v>
      </c>
      <c r="M68" s="44">
        <f t="shared" si="2"/>
        <v>0.21573904703094585</v>
      </c>
      <c r="N68" s="44">
        <f t="shared" si="3"/>
        <v>0.20623154274086206</v>
      </c>
      <c r="O68" s="44">
        <f t="shared" si="4"/>
        <v>0.20975226071720965</v>
      </c>
      <c r="P68" s="44">
        <f t="shared" si="5"/>
        <v>0.23818384135220363</v>
      </c>
    </row>
    <row r="69" spans="1:16" x14ac:dyDescent="0.25">
      <c r="A69" s="10">
        <v>37803</v>
      </c>
      <c r="B69" s="14">
        <v>77.849999999999994</v>
      </c>
      <c r="C69" s="14">
        <v>80.2</v>
      </c>
      <c r="D69" s="14">
        <v>82.7</v>
      </c>
      <c r="E69" s="14">
        <v>83</v>
      </c>
      <c r="F69" s="14">
        <v>24.9572</v>
      </c>
      <c r="G69" s="14">
        <v>78.154516000000001</v>
      </c>
      <c r="H69" s="14">
        <v>80.198944999999995</v>
      </c>
      <c r="I69" s="14">
        <v>82.794461999999996</v>
      </c>
      <c r="J69" s="14">
        <v>82.720133000000004</v>
      </c>
      <c r="K69" s="44">
        <f t="shared" ref="K69:K132" si="6">100*LN(F69/F68)</f>
        <v>6.8382870077507638</v>
      </c>
      <c r="L69" s="44">
        <v>5.8826991090266079</v>
      </c>
      <c r="M69" s="44">
        <f t="shared" ref="M69:M132" si="7">100*LN(G69/G68)</f>
        <v>0.2592356718559598</v>
      </c>
      <c r="N69" s="44">
        <f t="shared" ref="N69:N132" si="8">100*LN(H69/H68)</f>
        <v>0.24486886123970697</v>
      </c>
      <c r="O69" s="44">
        <f t="shared" ref="O69:O132" si="9">100*LN(I69/I68)</f>
        <v>0.20498814636366502</v>
      </c>
      <c r="P69" s="44">
        <f t="shared" ref="P69:P132" si="10">100*LN(J69/J68)</f>
        <v>0.11161915160049134</v>
      </c>
    </row>
    <row r="70" spans="1:16" x14ac:dyDescent="0.25">
      <c r="A70" s="10">
        <v>37834</v>
      </c>
      <c r="B70" s="14">
        <v>78.239999999999995</v>
      </c>
      <c r="C70" s="14">
        <v>80</v>
      </c>
      <c r="D70" s="14">
        <v>82.9</v>
      </c>
      <c r="E70" s="14">
        <v>83</v>
      </c>
      <c r="F70" s="14">
        <v>26.4694</v>
      </c>
      <c r="G70" s="14">
        <v>78.425129999999996</v>
      </c>
      <c r="H70" s="14">
        <v>80.325056000000004</v>
      </c>
      <c r="I70" s="14">
        <v>82.924676000000005</v>
      </c>
      <c r="J70" s="14">
        <v>82.861661999999995</v>
      </c>
      <c r="K70" s="44">
        <f t="shared" si="6"/>
        <v>5.8826991090266079</v>
      </c>
      <c r="L70" s="44">
        <v>-10.086898353500679</v>
      </c>
      <c r="M70" s="44">
        <f t="shared" si="7"/>
        <v>0.34565702037482193</v>
      </c>
      <c r="N70" s="44">
        <f t="shared" si="8"/>
        <v>0.15712419969554747</v>
      </c>
      <c r="O70" s="44">
        <f t="shared" si="9"/>
        <v>0.15715025840680746</v>
      </c>
      <c r="P70" s="44">
        <f t="shared" si="10"/>
        <v>0.17094757846528244</v>
      </c>
    </row>
    <row r="71" spans="1:16" x14ac:dyDescent="0.25">
      <c r="A71" s="10">
        <v>37865</v>
      </c>
      <c r="B71" s="14">
        <v>78.430000000000007</v>
      </c>
      <c r="C71" s="14">
        <v>80.599999999999994</v>
      </c>
      <c r="D71" s="14">
        <v>83.3</v>
      </c>
      <c r="E71" s="14">
        <v>82.9</v>
      </c>
      <c r="F71" s="14">
        <v>23.9297</v>
      </c>
      <c r="G71" s="14">
        <v>78.593753000000007</v>
      </c>
      <c r="H71" s="14">
        <v>80.594739000000004</v>
      </c>
      <c r="I71" s="14">
        <v>83.269689999999997</v>
      </c>
      <c r="J71" s="14">
        <v>82.975133999999997</v>
      </c>
      <c r="K71" s="44">
        <f t="shared" si="6"/>
        <v>-10.086898353500679</v>
      </c>
      <c r="L71" s="44">
        <v>3.1816472671962623</v>
      </c>
      <c r="M71" s="44">
        <f t="shared" si="7"/>
        <v>0.21478061950358285</v>
      </c>
      <c r="N71" s="44">
        <f t="shared" si="8"/>
        <v>0.33517722599220995</v>
      </c>
      <c r="O71" s="44">
        <f t="shared" si="9"/>
        <v>0.41519397309751938</v>
      </c>
      <c r="P71" s="44">
        <f t="shared" si="10"/>
        <v>0.1368478171859478</v>
      </c>
    </row>
    <row r="72" spans="1:16" x14ac:dyDescent="0.25">
      <c r="A72" s="10">
        <v>37895</v>
      </c>
      <c r="B72" s="14">
        <v>78.95</v>
      </c>
      <c r="C72" s="14">
        <v>80.900000000000006</v>
      </c>
      <c r="D72" s="14">
        <v>83.5</v>
      </c>
      <c r="E72" s="14">
        <v>82.8</v>
      </c>
      <c r="F72" s="14">
        <v>24.703299999999999</v>
      </c>
      <c r="G72" s="14">
        <v>78.727284999999995</v>
      </c>
      <c r="H72" s="14">
        <v>80.706709000000004</v>
      </c>
      <c r="I72" s="14">
        <v>83.510658000000006</v>
      </c>
      <c r="J72" s="14">
        <v>83.018514999999994</v>
      </c>
      <c r="K72" s="44">
        <f t="shared" si="6"/>
        <v>3.1816472671962623</v>
      </c>
      <c r="L72" s="44">
        <v>-0.23222224327485311</v>
      </c>
      <c r="M72" s="44">
        <f t="shared" si="7"/>
        <v>0.16975737481113667</v>
      </c>
      <c r="N72" s="44">
        <f t="shared" si="8"/>
        <v>0.13883324591713136</v>
      </c>
      <c r="O72" s="44">
        <f t="shared" si="9"/>
        <v>0.28896470185413953</v>
      </c>
      <c r="P72" s="44">
        <f t="shared" si="10"/>
        <v>5.2268265983640566E-2</v>
      </c>
    </row>
    <row r="73" spans="1:16" x14ac:dyDescent="0.25">
      <c r="A73" s="10">
        <v>37926</v>
      </c>
      <c r="B73" s="14">
        <v>79.209999999999994</v>
      </c>
      <c r="C73" s="14">
        <v>81.099999999999994</v>
      </c>
      <c r="D73" s="14">
        <v>83.6</v>
      </c>
      <c r="E73" s="14">
        <v>82.6</v>
      </c>
      <c r="F73" s="14">
        <v>24.646000000000001</v>
      </c>
      <c r="G73" s="14">
        <v>78.992553999999998</v>
      </c>
      <c r="H73" s="14">
        <v>80.908195000000006</v>
      </c>
      <c r="I73" s="14">
        <v>83.732401999999993</v>
      </c>
      <c r="J73" s="14">
        <v>83.087125</v>
      </c>
      <c r="K73" s="44">
        <f t="shared" si="6"/>
        <v>-0.23222224327485311</v>
      </c>
      <c r="L73" s="44">
        <v>-2.4496251119106742</v>
      </c>
      <c r="M73" s="44">
        <f t="shared" si="7"/>
        <v>0.33638032071579216</v>
      </c>
      <c r="N73" s="44">
        <f t="shared" si="8"/>
        <v>0.24934099442720531</v>
      </c>
      <c r="O73" s="44">
        <f t="shared" si="9"/>
        <v>0.26517588226227434</v>
      </c>
      <c r="P73" s="44">
        <f t="shared" si="10"/>
        <v>8.2610083440719378E-2</v>
      </c>
    </row>
    <row r="74" spans="1:16" x14ac:dyDescent="0.25">
      <c r="A74" s="10">
        <v>37956</v>
      </c>
      <c r="B74" s="14">
        <v>79.34</v>
      </c>
      <c r="C74" s="14">
        <v>81.099999999999994</v>
      </c>
      <c r="D74" s="14">
        <v>83.7</v>
      </c>
      <c r="E74" s="14">
        <v>83.4</v>
      </c>
      <c r="F74" s="14">
        <v>24.049600000000002</v>
      </c>
      <c r="G74" s="14">
        <v>79.190680999999998</v>
      </c>
      <c r="H74" s="14">
        <v>80.951820999999995</v>
      </c>
      <c r="I74" s="14">
        <v>83.849912000000003</v>
      </c>
      <c r="J74" s="14">
        <v>83.266182000000001</v>
      </c>
      <c r="K74" s="44">
        <f t="shared" si="6"/>
        <v>-2.4496251119106742</v>
      </c>
      <c r="L74" s="44">
        <v>0.66308843183444932</v>
      </c>
      <c r="M74" s="44">
        <f t="shared" si="7"/>
        <v>0.25050328956420853</v>
      </c>
      <c r="N74" s="44">
        <f t="shared" si="8"/>
        <v>5.3905840533709289E-2</v>
      </c>
      <c r="O74" s="44">
        <f t="shared" si="9"/>
        <v>0.14024155229125329</v>
      </c>
      <c r="P74" s="44">
        <f t="shared" si="10"/>
        <v>0.21527323066642565</v>
      </c>
    </row>
    <row r="75" spans="1:16" x14ac:dyDescent="0.25">
      <c r="A75" s="10">
        <v>37987</v>
      </c>
      <c r="B75" s="14">
        <v>78.69</v>
      </c>
      <c r="C75" s="14">
        <v>80.599999999999994</v>
      </c>
      <c r="D75" s="14">
        <v>83.7</v>
      </c>
      <c r="E75" s="14">
        <v>83.4</v>
      </c>
      <c r="F75" s="14">
        <v>24.209599999999998</v>
      </c>
      <c r="G75" s="14">
        <v>79.274148999999994</v>
      </c>
      <c r="H75" s="14">
        <v>81.098522000000003</v>
      </c>
      <c r="I75" s="14">
        <v>84.045207000000005</v>
      </c>
      <c r="J75" s="14">
        <v>83.597086000000004</v>
      </c>
      <c r="K75" s="44">
        <f t="shared" si="6"/>
        <v>0.66308843183444932</v>
      </c>
      <c r="L75" s="44">
        <v>-0.5712372077247615</v>
      </c>
      <c r="M75" s="44">
        <f t="shared" si="7"/>
        <v>0.10534578268149941</v>
      </c>
      <c r="N75" s="44">
        <f t="shared" si="8"/>
        <v>0.18105613028592851</v>
      </c>
      <c r="O75" s="44">
        <f t="shared" si="9"/>
        <v>0.23263938730680089</v>
      </c>
      <c r="P75" s="44">
        <f t="shared" si="10"/>
        <v>0.39661746739230808</v>
      </c>
    </row>
    <row r="76" spans="1:16" x14ac:dyDescent="0.25">
      <c r="A76" s="10">
        <v>38018</v>
      </c>
      <c r="B76" s="14">
        <v>78.760000000000005</v>
      </c>
      <c r="C76" s="14">
        <v>80.400000000000006</v>
      </c>
      <c r="D76" s="14">
        <v>84.1</v>
      </c>
      <c r="E76" s="14">
        <v>83.6</v>
      </c>
      <c r="F76" s="14">
        <v>24.0717</v>
      </c>
      <c r="G76" s="14">
        <v>79.456846999999996</v>
      </c>
      <c r="H76" s="14">
        <v>81.271253999999999</v>
      </c>
      <c r="I76" s="14">
        <v>84.231342999999995</v>
      </c>
      <c r="J76" s="14">
        <v>83.546847999999997</v>
      </c>
      <c r="K76" s="44">
        <f t="shared" si="6"/>
        <v>-0.5712372077247615</v>
      </c>
      <c r="L76" s="44">
        <v>10.240121908582354</v>
      </c>
      <c r="M76" s="44">
        <f t="shared" si="7"/>
        <v>0.23019836740437072</v>
      </c>
      <c r="N76" s="44">
        <f t="shared" si="8"/>
        <v>0.21276381530623165</v>
      </c>
      <c r="O76" s="44">
        <f t="shared" si="9"/>
        <v>0.22122639894172977</v>
      </c>
      <c r="P76" s="44">
        <f t="shared" si="10"/>
        <v>-6.0113460669002548E-2</v>
      </c>
    </row>
    <row r="77" spans="1:16" x14ac:dyDescent="0.25">
      <c r="A77" s="10">
        <v>38047</v>
      </c>
      <c r="B77" s="14">
        <v>79.34</v>
      </c>
      <c r="C77" s="14">
        <v>81.3</v>
      </c>
      <c r="D77" s="14">
        <v>84.4</v>
      </c>
      <c r="E77" s="14">
        <v>83.9</v>
      </c>
      <c r="F77" s="14">
        <v>26.667300000000001</v>
      </c>
      <c r="G77" s="14">
        <v>79.631992999999994</v>
      </c>
      <c r="H77" s="14">
        <v>81.389983999999998</v>
      </c>
      <c r="I77" s="14">
        <v>84.264104000000003</v>
      </c>
      <c r="J77" s="14">
        <v>83.792198999999997</v>
      </c>
      <c r="K77" s="44">
        <f t="shared" si="6"/>
        <v>10.240121908582354</v>
      </c>
      <c r="L77" s="44">
        <v>3.6032104780124294</v>
      </c>
      <c r="M77" s="44">
        <f t="shared" si="7"/>
        <v>0.22018649549777658</v>
      </c>
      <c r="N77" s="44">
        <f t="shared" si="8"/>
        <v>0.14598440605240404</v>
      </c>
      <c r="O77" s="44">
        <f t="shared" si="9"/>
        <v>3.8886511174199494E-2</v>
      </c>
      <c r="P77" s="44">
        <f t="shared" si="10"/>
        <v>0.2932384045570538</v>
      </c>
    </row>
    <row r="78" spans="1:16" x14ac:dyDescent="0.25">
      <c r="A78" s="10">
        <v>38078</v>
      </c>
      <c r="B78" s="14">
        <v>80.45</v>
      </c>
      <c r="C78" s="14">
        <v>82</v>
      </c>
      <c r="D78" s="14">
        <v>84.7</v>
      </c>
      <c r="E78" s="14">
        <v>84.1</v>
      </c>
      <c r="F78" s="14">
        <v>27.645700000000001</v>
      </c>
      <c r="G78" s="14">
        <v>79.952061</v>
      </c>
      <c r="H78" s="14">
        <v>81.598589000000004</v>
      </c>
      <c r="I78" s="14">
        <v>84.475267000000002</v>
      </c>
      <c r="J78" s="14">
        <v>84.041793999999996</v>
      </c>
      <c r="K78" s="44">
        <f t="shared" si="6"/>
        <v>3.6032104780124294</v>
      </c>
      <c r="L78" s="44">
        <v>11.060937915025972</v>
      </c>
      <c r="M78" s="44">
        <f t="shared" si="7"/>
        <v>0.40112833474983806</v>
      </c>
      <c r="N78" s="44">
        <f t="shared" si="8"/>
        <v>0.25597513993083643</v>
      </c>
      <c r="O78" s="44">
        <f t="shared" si="9"/>
        <v>0.25028315440382981</v>
      </c>
      <c r="P78" s="44">
        <f t="shared" si="10"/>
        <v>0.29743102638800267</v>
      </c>
    </row>
    <row r="79" spans="1:16" x14ac:dyDescent="0.25">
      <c r="A79" s="10">
        <v>38108</v>
      </c>
      <c r="B79" s="14">
        <v>80.900000000000006</v>
      </c>
      <c r="C79" s="14">
        <v>82.1</v>
      </c>
      <c r="D79" s="14">
        <v>85</v>
      </c>
      <c r="E79" s="14">
        <v>84.3</v>
      </c>
      <c r="F79" s="14">
        <v>30.879100000000001</v>
      </c>
      <c r="G79" s="14">
        <v>80.369609999999994</v>
      </c>
      <c r="H79" s="14">
        <v>81.691340999999994</v>
      </c>
      <c r="I79" s="14">
        <v>84.724923000000004</v>
      </c>
      <c r="J79" s="14">
        <v>84.221176999999997</v>
      </c>
      <c r="K79" s="44">
        <f t="shared" si="6"/>
        <v>11.060937915025972</v>
      </c>
      <c r="L79" s="44">
        <v>-5.1547117741667465</v>
      </c>
      <c r="M79" s="44">
        <f t="shared" si="7"/>
        <v>0.52089020965963484</v>
      </c>
      <c r="N79" s="44">
        <f t="shared" si="8"/>
        <v>0.11360407831075023</v>
      </c>
      <c r="O79" s="44">
        <f t="shared" si="9"/>
        <v>0.29510153762504238</v>
      </c>
      <c r="P79" s="44">
        <f t="shared" si="10"/>
        <v>0.21321752123205773</v>
      </c>
    </row>
    <row r="80" spans="1:16" x14ac:dyDescent="0.25">
      <c r="A80" s="10">
        <v>38139</v>
      </c>
      <c r="B80" s="14">
        <v>81.03</v>
      </c>
      <c r="C80" s="14">
        <v>82.2</v>
      </c>
      <c r="D80" s="14">
        <v>85</v>
      </c>
      <c r="E80" s="14">
        <v>84.3</v>
      </c>
      <c r="F80" s="14">
        <v>29.3277</v>
      </c>
      <c r="G80" s="14">
        <v>80.572660999999997</v>
      </c>
      <c r="H80" s="14">
        <v>81.866457999999994</v>
      </c>
      <c r="I80" s="14">
        <v>84.795541999999998</v>
      </c>
      <c r="J80" s="14">
        <v>84.225407000000004</v>
      </c>
      <c r="K80" s="44">
        <f t="shared" si="6"/>
        <v>-5.1547117741667465</v>
      </c>
      <c r="L80" s="44">
        <v>4.6602776038457465</v>
      </c>
      <c r="M80" s="44">
        <f t="shared" si="7"/>
        <v>0.25232787691230313</v>
      </c>
      <c r="N80" s="44">
        <f t="shared" si="8"/>
        <v>0.21413478046948883</v>
      </c>
      <c r="O80" s="44">
        <f t="shared" si="9"/>
        <v>8.3316199120935158E-2</v>
      </c>
      <c r="P80" s="44">
        <f t="shared" si="10"/>
        <v>5.0223636483947192E-3</v>
      </c>
    </row>
    <row r="81" spans="1:16" x14ac:dyDescent="0.25">
      <c r="A81" s="10">
        <v>38169</v>
      </c>
      <c r="B81" s="14">
        <v>80.45</v>
      </c>
      <c r="C81" s="14">
        <v>82</v>
      </c>
      <c r="D81" s="14">
        <v>84.9</v>
      </c>
      <c r="E81" s="14">
        <v>84.6</v>
      </c>
      <c r="F81" s="14">
        <v>30.726800000000001</v>
      </c>
      <c r="G81" s="14">
        <v>80.716776999999993</v>
      </c>
      <c r="H81" s="14">
        <v>81.993837999999997</v>
      </c>
      <c r="I81" s="14">
        <v>84.981347</v>
      </c>
      <c r="J81" s="14">
        <v>84.312150000000003</v>
      </c>
      <c r="K81" s="44">
        <f t="shared" si="6"/>
        <v>4.6602776038457465</v>
      </c>
      <c r="L81" s="44">
        <v>10.476020793326692</v>
      </c>
      <c r="M81" s="44">
        <f t="shared" si="7"/>
        <v>0.17870486764716345</v>
      </c>
      <c r="N81" s="44">
        <f t="shared" si="8"/>
        <v>0.15547393574673757</v>
      </c>
      <c r="O81" s="44">
        <f t="shared" si="9"/>
        <v>0.2188814688214121</v>
      </c>
      <c r="P81" s="44">
        <f t="shared" si="10"/>
        <v>0.10293611608394937</v>
      </c>
    </row>
    <row r="82" spans="1:16" x14ac:dyDescent="0.25">
      <c r="A82" s="10">
        <v>38200</v>
      </c>
      <c r="B82" s="14">
        <v>80.84</v>
      </c>
      <c r="C82" s="14">
        <v>81.900000000000006</v>
      </c>
      <c r="D82" s="14">
        <v>85.1</v>
      </c>
      <c r="E82" s="14">
        <v>84.8</v>
      </c>
      <c r="F82" s="14">
        <v>34.120399999999997</v>
      </c>
      <c r="G82" s="14">
        <v>80.990120000000005</v>
      </c>
      <c r="H82" s="14">
        <v>82.185817</v>
      </c>
      <c r="I82" s="14">
        <v>85.083340000000007</v>
      </c>
      <c r="J82" s="14">
        <v>84.645798999999997</v>
      </c>
      <c r="K82" s="44">
        <f t="shared" si="6"/>
        <v>10.476020793326692</v>
      </c>
      <c r="L82" s="44">
        <v>2.6038158427278799</v>
      </c>
      <c r="M82" s="44">
        <f t="shared" si="7"/>
        <v>0.33807248226800457</v>
      </c>
      <c r="N82" s="44">
        <f t="shared" si="8"/>
        <v>0.23386464967135698</v>
      </c>
      <c r="O82" s="44">
        <f t="shared" si="9"/>
        <v>0.11994613817526836</v>
      </c>
      <c r="P82" s="44">
        <f t="shared" si="10"/>
        <v>0.39494967319064456</v>
      </c>
    </row>
    <row r="83" spans="1:16" x14ac:dyDescent="0.25">
      <c r="A83" s="10">
        <v>38231</v>
      </c>
      <c r="B83" s="14">
        <v>80.97</v>
      </c>
      <c r="C83" s="14">
        <v>82.3</v>
      </c>
      <c r="D83" s="14">
        <v>85.2</v>
      </c>
      <c r="E83" s="14">
        <v>84.4</v>
      </c>
      <c r="F83" s="14">
        <v>35.020499999999998</v>
      </c>
      <c r="G83" s="14">
        <v>81.111930999999998</v>
      </c>
      <c r="H83" s="14">
        <v>82.282071000000002</v>
      </c>
      <c r="I83" s="14">
        <v>85.162485000000004</v>
      </c>
      <c r="J83" s="14">
        <v>84.462851999999998</v>
      </c>
      <c r="K83" s="44">
        <f t="shared" si="6"/>
        <v>2.6038158427278799</v>
      </c>
      <c r="L83" s="44">
        <v>11.672754115449663</v>
      </c>
      <c r="M83" s="44">
        <f t="shared" si="7"/>
        <v>0.15028930501039151</v>
      </c>
      <c r="N83" s="44">
        <f t="shared" si="8"/>
        <v>0.11704900228229598</v>
      </c>
      <c r="O83" s="44">
        <f t="shared" si="9"/>
        <v>9.2977323469273315E-2</v>
      </c>
      <c r="P83" s="44">
        <f t="shared" si="10"/>
        <v>-0.21636630685586974</v>
      </c>
    </row>
    <row r="84" spans="1:16" x14ac:dyDescent="0.25">
      <c r="A84" s="10">
        <v>38261</v>
      </c>
      <c r="B84" s="14">
        <v>81.81</v>
      </c>
      <c r="C84" s="14">
        <v>82.6</v>
      </c>
      <c r="D84" s="14">
        <v>85.4</v>
      </c>
      <c r="E84" s="14">
        <v>84.6</v>
      </c>
      <c r="F84" s="14">
        <v>39.356499999999997</v>
      </c>
      <c r="G84" s="14">
        <v>81.510317999999998</v>
      </c>
      <c r="H84" s="14">
        <v>82.377673999999999</v>
      </c>
      <c r="I84" s="14">
        <v>85.413661000000005</v>
      </c>
      <c r="J84" s="14">
        <v>84.788497000000007</v>
      </c>
      <c r="K84" s="44">
        <f t="shared" si="6"/>
        <v>11.672754115449663</v>
      </c>
      <c r="L84" s="44">
        <v>-13.250214159941665</v>
      </c>
      <c r="M84" s="44">
        <f t="shared" si="7"/>
        <v>0.48995484862439559</v>
      </c>
      <c r="N84" s="44">
        <f t="shared" si="8"/>
        <v>0.11612189821237232</v>
      </c>
      <c r="O84" s="44">
        <f t="shared" si="9"/>
        <v>0.29450329067934489</v>
      </c>
      <c r="P84" s="44">
        <f t="shared" si="10"/>
        <v>0.38480686122727259</v>
      </c>
    </row>
    <row r="85" spans="1:16" x14ac:dyDescent="0.25">
      <c r="A85" s="10">
        <v>38292</v>
      </c>
      <c r="B85" s="14">
        <v>82</v>
      </c>
      <c r="C85" s="14">
        <v>82.7</v>
      </c>
      <c r="D85" s="14">
        <v>85.4</v>
      </c>
      <c r="E85" s="14">
        <v>84.3</v>
      </c>
      <c r="F85" s="14">
        <v>34.4724</v>
      </c>
      <c r="G85" s="14">
        <v>81.719682000000006</v>
      </c>
      <c r="H85" s="14">
        <v>82.516139999999993</v>
      </c>
      <c r="I85" s="14">
        <v>85.536959999999993</v>
      </c>
      <c r="J85" s="14">
        <v>84.771286000000003</v>
      </c>
      <c r="K85" s="44">
        <f t="shared" si="6"/>
        <v>-13.250214159941665</v>
      </c>
      <c r="L85" s="44">
        <v>-13.975860637858817</v>
      </c>
      <c r="M85" s="44">
        <f t="shared" si="7"/>
        <v>0.25652651450280184</v>
      </c>
      <c r="N85" s="44">
        <f t="shared" si="8"/>
        <v>0.16794569691516173</v>
      </c>
      <c r="O85" s="44">
        <f t="shared" si="9"/>
        <v>0.14425103653808502</v>
      </c>
      <c r="P85" s="44">
        <f t="shared" si="10"/>
        <v>-2.0300804535843594E-2</v>
      </c>
    </row>
    <row r="86" spans="1:16" x14ac:dyDescent="0.25">
      <c r="A86" s="10">
        <v>38322</v>
      </c>
      <c r="B86" s="14">
        <v>81.94</v>
      </c>
      <c r="C86" s="14">
        <v>83</v>
      </c>
      <c r="D86" s="14">
        <v>85.5</v>
      </c>
      <c r="E86" s="14">
        <v>85.2</v>
      </c>
      <c r="F86" s="14">
        <v>29.976099999999999</v>
      </c>
      <c r="G86" s="14">
        <v>81.790221000000003</v>
      </c>
      <c r="H86" s="14">
        <v>82.823504</v>
      </c>
      <c r="I86" s="14">
        <v>85.647729999999996</v>
      </c>
      <c r="J86" s="14">
        <v>85.044531000000006</v>
      </c>
      <c r="K86" s="44">
        <f t="shared" si="6"/>
        <v>-13.975860637858817</v>
      </c>
      <c r="L86" s="44">
        <v>11.414650259752422</v>
      </c>
      <c r="M86" s="44">
        <f t="shared" si="7"/>
        <v>8.6281017946678029E-2</v>
      </c>
      <c r="N86" s="44">
        <f t="shared" si="8"/>
        <v>0.37179752735689275</v>
      </c>
      <c r="O86" s="44">
        <f t="shared" si="9"/>
        <v>0.12941579700873843</v>
      </c>
      <c r="P86" s="44">
        <f t="shared" si="10"/>
        <v>0.32181364568597043</v>
      </c>
    </row>
    <row r="87" spans="1:16" x14ac:dyDescent="0.25">
      <c r="A87" s="10">
        <v>38353</v>
      </c>
      <c r="B87" s="14">
        <v>81.16</v>
      </c>
      <c r="C87" s="14">
        <v>82.2</v>
      </c>
      <c r="D87" s="14">
        <v>85.1</v>
      </c>
      <c r="E87" s="14">
        <v>84.7</v>
      </c>
      <c r="F87" s="14">
        <v>33.600700000000003</v>
      </c>
      <c r="G87" s="14">
        <v>81.832755000000006</v>
      </c>
      <c r="H87" s="14">
        <v>82.840303000000006</v>
      </c>
      <c r="I87" s="14">
        <v>85.504761999999999</v>
      </c>
      <c r="J87" s="14">
        <v>84.938716999999997</v>
      </c>
      <c r="K87" s="44">
        <f t="shared" si="6"/>
        <v>11.414650259752422</v>
      </c>
      <c r="L87" s="44">
        <v>4.7816496297837645</v>
      </c>
      <c r="M87" s="44">
        <f t="shared" si="7"/>
        <v>5.1990254667010551E-2</v>
      </c>
      <c r="N87" s="44">
        <f t="shared" si="8"/>
        <v>2.0280833045911412E-2</v>
      </c>
      <c r="O87" s="44">
        <f t="shared" si="9"/>
        <v>-0.16706509099832792</v>
      </c>
      <c r="P87" s="44">
        <f t="shared" si="10"/>
        <v>-0.12449934321495752</v>
      </c>
    </row>
    <row r="88" spans="1:16" x14ac:dyDescent="0.25">
      <c r="A88" s="10">
        <v>38384</v>
      </c>
      <c r="B88" s="14">
        <v>81.349999999999994</v>
      </c>
      <c r="C88" s="14">
        <v>82.1</v>
      </c>
      <c r="D88" s="14">
        <v>85.6</v>
      </c>
      <c r="E88" s="14">
        <v>85.1</v>
      </c>
      <c r="F88" s="14">
        <v>35.246400000000001</v>
      </c>
      <c r="G88" s="14">
        <v>82.134539000000004</v>
      </c>
      <c r="H88" s="14">
        <v>83.028504999999996</v>
      </c>
      <c r="I88" s="14">
        <v>85.782683000000006</v>
      </c>
      <c r="J88" s="14">
        <v>85.080938000000003</v>
      </c>
      <c r="K88" s="44">
        <f t="shared" si="6"/>
        <v>4.7816496297837645</v>
      </c>
      <c r="L88" s="44">
        <v>13.680544001024526</v>
      </c>
      <c r="M88" s="44">
        <f t="shared" si="7"/>
        <v>0.36810309349141196</v>
      </c>
      <c r="N88" s="44">
        <f t="shared" si="8"/>
        <v>0.22692883976694278</v>
      </c>
      <c r="O88" s="44">
        <f t="shared" si="9"/>
        <v>0.32450859885164174</v>
      </c>
      <c r="P88" s="44">
        <f t="shared" si="10"/>
        <v>0.167299519778495</v>
      </c>
    </row>
    <row r="89" spans="1:16" x14ac:dyDescent="0.25">
      <c r="A89" s="10">
        <v>38412</v>
      </c>
      <c r="B89" s="14">
        <v>82.07</v>
      </c>
      <c r="C89" s="14">
        <v>83.1</v>
      </c>
      <c r="D89" s="14">
        <v>86.2</v>
      </c>
      <c r="E89" s="14">
        <v>85.4</v>
      </c>
      <c r="F89" s="14">
        <v>40.413699999999999</v>
      </c>
      <c r="G89" s="14">
        <v>82.419515000000004</v>
      </c>
      <c r="H89" s="14">
        <v>83.211646000000002</v>
      </c>
      <c r="I89" s="14">
        <v>86.080858000000006</v>
      </c>
      <c r="J89" s="14">
        <v>85.310564999999997</v>
      </c>
      <c r="K89" s="44">
        <f t="shared" si="6"/>
        <v>13.680544001024526</v>
      </c>
      <c r="L89" s="44">
        <v>2.3923620890001502</v>
      </c>
      <c r="M89" s="44">
        <f t="shared" si="7"/>
        <v>0.34636191326720278</v>
      </c>
      <c r="N89" s="44">
        <f t="shared" si="8"/>
        <v>0.22033314213093683</v>
      </c>
      <c r="O89" s="44">
        <f t="shared" si="9"/>
        <v>0.34699075492140918</v>
      </c>
      <c r="P89" s="44">
        <f t="shared" si="10"/>
        <v>0.26952886143854582</v>
      </c>
    </row>
    <row r="90" spans="1:16" x14ac:dyDescent="0.25">
      <c r="A90" s="10">
        <v>38443</v>
      </c>
      <c r="B90" s="14">
        <v>83.24</v>
      </c>
      <c r="C90" s="14">
        <v>83.7</v>
      </c>
      <c r="D90" s="14">
        <v>86.4</v>
      </c>
      <c r="E90" s="14">
        <v>85.4</v>
      </c>
      <c r="F90" s="14">
        <v>41.392200000000003</v>
      </c>
      <c r="G90" s="14">
        <v>82.715253000000004</v>
      </c>
      <c r="H90" s="14">
        <v>83.299621000000002</v>
      </c>
      <c r="I90" s="14">
        <v>86.162884000000005</v>
      </c>
      <c r="J90" s="14">
        <v>85.353851000000006</v>
      </c>
      <c r="K90" s="44">
        <f t="shared" si="6"/>
        <v>2.3923620890001502</v>
      </c>
      <c r="L90" s="44">
        <v>-4.871007982354147</v>
      </c>
      <c r="M90" s="44">
        <f t="shared" si="7"/>
        <v>0.35817813505194296</v>
      </c>
      <c r="N90" s="44">
        <f t="shared" si="8"/>
        <v>0.1056685349537925</v>
      </c>
      <c r="O90" s="44">
        <f t="shared" si="9"/>
        <v>9.5244106111894697E-2</v>
      </c>
      <c r="P90" s="44">
        <f t="shared" si="10"/>
        <v>5.0726451292814612E-2</v>
      </c>
    </row>
    <row r="91" spans="1:16" x14ac:dyDescent="0.25">
      <c r="A91" s="10">
        <v>38473</v>
      </c>
      <c r="B91" s="14">
        <v>83.37</v>
      </c>
      <c r="C91" s="14">
        <v>84</v>
      </c>
      <c r="D91" s="14">
        <v>86.4</v>
      </c>
      <c r="E91" s="14">
        <v>85.7</v>
      </c>
      <c r="F91" s="14">
        <v>39.424300000000002</v>
      </c>
      <c r="G91" s="14">
        <v>82.829470999999998</v>
      </c>
      <c r="H91" s="14">
        <v>83.534733000000003</v>
      </c>
      <c r="I91" s="14">
        <v>86.104955000000004</v>
      </c>
      <c r="J91" s="14">
        <v>85.622693999999996</v>
      </c>
      <c r="K91" s="44">
        <f t="shared" si="6"/>
        <v>-4.871007982354147</v>
      </c>
      <c r="L91" s="44">
        <v>14.828249951002331</v>
      </c>
      <c r="M91" s="44">
        <f t="shared" si="7"/>
        <v>0.13799052650436727</v>
      </c>
      <c r="N91" s="44">
        <f t="shared" si="8"/>
        <v>0.28185100970763938</v>
      </c>
      <c r="O91" s="44">
        <f t="shared" si="9"/>
        <v>-6.7254575804516811E-2</v>
      </c>
      <c r="P91" s="44">
        <f t="shared" si="10"/>
        <v>0.31447965165710812</v>
      </c>
    </row>
    <row r="92" spans="1:16" x14ac:dyDescent="0.25">
      <c r="A92" s="10">
        <v>38504</v>
      </c>
      <c r="B92" s="14">
        <v>83.63</v>
      </c>
      <c r="C92" s="14">
        <v>84</v>
      </c>
      <c r="D92" s="14">
        <v>86.5</v>
      </c>
      <c r="E92" s="14">
        <v>85.8</v>
      </c>
      <c r="F92" s="14">
        <v>45.725900000000003</v>
      </c>
      <c r="G92" s="14">
        <v>83.134674000000004</v>
      </c>
      <c r="H92" s="14">
        <v>83.619086999999993</v>
      </c>
      <c r="I92" s="14">
        <v>86.265614999999997</v>
      </c>
      <c r="J92" s="14">
        <v>85.727458999999996</v>
      </c>
      <c r="K92" s="44">
        <f t="shared" si="6"/>
        <v>14.828249951002331</v>
      </c>
      <c r="L92" s="44">
        <v>5.3832500062793303</v>
      </c>
      <c r="M92" s="44">
        <f t="shared" si="7"/>
        <v>0.36779431370162446</v>
      </c>
      <c r="N92" s="44">
        <f t="shared" si="8"/>
        <v>0.10092979886528927</v>
      </c>
      <c r="O92" s="44">
        <f t="shared" si="9"/>
        <v>0.18641238643450811</v>
      </c>
      <c r="P92" s="44">
        <f t="shared" si="10"/>
        <v>0.12228178524526014</v>
      </c>
    </row>
    <row r="93" spans="1:16" x14ac:dyDescent="0.25">
      <c r="A93" s="10">
        <v>38534</v>
      </c>
      <c r="B93" s="14">
        <v>83.11</v>
      </c>
      <c r="C93" s="14">
        <v>83.8</v>
      </c>
      <c r="D93" s="14">
        <v>86.4</v>
      </c>
      <c r="E93" s="14">
        <v>86.2</v>
      </c>
      <c r="F93" s="14">
        <v>48.254899999999999</v>
      </c>
      <c r="G93" s="14">
        <v>83.363086999999993</v>
      </c>
      <c r="H93" s="14">
        <v>83.792141999999998</v>
      </c>
      <c r="I93" s="14">
        <v>86.470490999999996</v>
      </c>
      <c r="J93" s="14">
        <v>85.905145000000005</v>
      </c>
      <c r="K93" s="44">
        <f t="shared" si="6"/>
        <v>5.3832500062793303</v>
      </c>
      <c r="L93" s="44">
        <v>7.5632487267007473</v>
      </c>
      <c r="M93" s="44">
        <f t="shared" si="7"/>
        <v>0.274373831721336</v>
      </c>
      <c r="N93" s="44">
        <f t="shared" si="8"/>
        <v>0.20674247799704892</v>
      </c>
      <c r="O93" s="44">
        <f t="shared" si="9"/>
        <v>0.23721282228004859</v>
      </c>
      <c r="P93" s="44">
        <f t="shared" si="10"/>
        <v>0.20705397382460763</v>
      </c>
    </row>
    <row r="94" spans="1:16" x14ac:dyDescent="0.25">
      <c r="A94" s="10">
        <v>38565</v>
      </c>
      <c r="B94" s="14">
        <v>83.5</v>
      </c>
      <c r="C94" s="14">
        <v>83.7</v>
      </c>
      <c r="D94" s="14">
        <v>86.8</v>
      </c>
      <c r="E94" s="14">
        <v>86.3</v>
      </c>
      <c r="F94" s="14">
        <v>52.046100000000003</v>
      </c>
      <c r="G94" s="14">
        <v>83.663970000000006</v>
      </c>
      <c r="H94" s="14">
        <v>83.981776999999994</v>
      </c>
      <c r="I94" s="14">
        <v>86.737478999999993</v>
      </c>
      <c r="J94" s="14">
        <v>86.143642</v>
      </c>
      <c r="K94" s="44">
        <f t="shared" si="6"/>
        <v>7.5632487267007473</v>
      </c>
      <c r="L94" s="44">
        <v>0.27054736111937194</v>
      </c>
      <c r="M94" s="44">
        <f t="shared" si="7"/>
        <v>0.36028093994491406</v>
      </c>
      <c r="N94" s="44">
        <f t="shared" si="8"/>
        <v>0.2260602623915684</v>
      </c>
      <c r="O94" s="44">
        <f t="shared" si="9"/>
        <v>0.30828628896859928</v>
      </c>
      <c r="P94" s="44">
        <f t="shared" si="10"/>
        <v>0.27724363179068573</v>
      </c>
    </row>
    <row r="95" spans="1:16" x14ac:dyDescent="0.25">
      <c r="A95" s="10">
        <v>38596</v>
      </c>
      <c r="B95" s="14">
        <v>84.02</v>
      </c>
      <c r="C95" s="14">
        <v>84.1</v>
      </c>
      <c r="D95" s="14">
        <v>87.1</v>
      </c>
      <c r="E95" s="14">
        <v>86.6</v>
      </c>
      <c r="F95" s="14">
        <v>52.187100000000001</v>
      </c>
      <c r="G95" s="14">
        <v>84.178670999999994</v>
      </c>
      <c r="H95" s="14">
        <v>84.055116999999996</v>
      </c>
      <c r="I95" s="14">
        <v>87.056027</v>
      </c>
      <c r="J95" s="14">
        <v>86.651449999999997</v>
      </c>
      <c r="K95" s="44">
        <f t="shared" si="6"/>
        <v>0.27054736111937194</v>
      </c>
      <c r="L95" s="44">
        <v>-5.5950258323198216</v>
      </c>
      <c r="M95" s="44">
        <f t="shared" si="7"/>
        <v>0.61331567512500818</v>
      </c>
      <c r="N95" s="44">
        <f t="shared" si="8"/>
        <v>8.7290359766882875E-2</v>
      </c>
      <c r="O95" s="44">
        <f t="shared" si="9"/>
        <v>0.36658257728914562</v>
      </c>
      <c r="P95" s="44">
        <f t="shared" si="10"/>
        <v>0.58775912674313069</v>
      </c>
    </row>
    <row r="96" spans="1:16" x14ac:dyDescent="0.25">
      <c r="A96" s="10">
        <v>38626</v>
      </c>
      <c r="B96" s="14">
        <v>84.67</v>
      </c>
      <c r="C96" s="14">
        <v>84.7</v>
      </c>
      <c r="D96" s="14">
        <v>87.1</v>
      </c>
      <c r="E96" s="14">
        <v>86.7</v>
      </c>
      <c r="F96" s="14">
        <v>49.3474</v>
      </c>
      <c r="G96" s="14">
        <v>84.409002999999998</v>
      </c>
      <c r="H96" s="14">
        <v>84.408462999999998</v>
      </c>
      <c r="I96" s="14">
        <v>87.131972000000005</v>
      </c>
      <c r="J96" s="14">
        <v>86.868784000000005</v>
      </c>
      <c r="K96" s="44">
        <f t="shared" si="6"/>
        <v>-5.5950258323198216</v>
      </c>
      <c r="L96" s="44">
        <v>-3.0494263581465697</v>
      </c>
      <c r="M96" s="44">
        <f t="shared" si="7"/>
        <v>0.27324909093246663</v>
      </c>
      <c r="N96" s="44">
        <f t="shared" si="8"/>
        <v>0.4194930657004407</v>
      </c>
      <c r="O96" s="44">
        <f t="shared" si="9"/>
        <v>8.7198894583039185E-2</v>
      </c>
      <c r="P96" s="44">
        <f t="shared" si="10"/>
        <v>0.25050002370103325</v>
      </c>
    </row>
    <row r="97" spans="1:16" x14ac:dyDescent="0.25">
      <c r="A97" s="10">
        <v>38657</v>
      </c>
      <c r="B97" s="14">
        <v>84.8</v>
      </c>
      <c r="C97" s="14">
        <v>84.7</v>
      </c>
      <c r="D97" s="14">
        <v>86.9</v>
      </c>
      <c r="E97" s="14">
        <v>86.2</v>
      </c>
      <c r="F97" s="14">
        <v>47.865299999999998</v>
      </c>
      <c r="G97" s="14">
        <v>84.574415000000002</v>
      </c>
      <c r="H97" s="14">
        <v>84.492046000000002</v>
      </c>
      <c r="I97" s="14">
        <v>87.053872999999996</v>
      </c>
      <c r="J97" s="14">
        <v>86.648426999999998</v>
      </c>
      <c r="K97" s="44">
        <f t="shared" si="6"/>
        <v>-3.0494263581465697</v>
      </c>
      <c r="L97" s="44">
        <v>1.354198601162963</v>
      </c>
      <c r="M97" s="44">
        <f t="shared" si="7"/>
        <v>0.19577311761012853</v>
      </c>
      <c r="N97" s="44">
        <f t="shared" si="8"/>
        <v>9.8973066828281719E-2</v>
      </c>
      <c r="O97" s="44">
        <f t="shared" si="9"/>
        <v>-8.9673193861959932E-2</v>
      </c>
      <c r="P97" s="44">
        <f t="shared" si="10"/>
        <v>-0.25398877401364778</v>
      </c>
    </row>
    <row r="98" spans="1:16" x14ac:dyDescent="0.25">
      <c r="A98" s="10">
        <v>38687</v>
      </c>
      <c r="B98" s="14">
        <v>84.99</v>
      </c>
      <c r="C98" s="14">
        <v>84.7</v>
      </c>
      <c r="D98" s="14">
        <v>87</v>
      </c>
      <c r="E98" s="14">
        <v>87.1</v>
      </c>
      <c r="F98" s="14">
        <v>48.517899999999997</v>
      </c>
      <c r="G98" s="14">
        <v>84.844103000000004</v>
      </c>
      <c r="H98" s="14">
        <v>84.547398000000001</v>
      </c>
      <c r="I98" s="14">
        <v>87.145802000000003</v>
      </c>
      <c r="J98" s="14">
        <v>86.927263999999994</v>
      </c>
      <c r="K98" s="44">
        <f t="shared" si="6"/>
        <v>1.354198601162963</v>
      </c>
      <c r="L98" s="44">
        <v>7.8527924526432606</v>
      </c>
      <c r="M98" s="44">
        <f t="shared" si="7"/>
        <v>0.31836924437518327</v>
      </c>
      <c r="N98" s="44">
        <f t="shared" si="8"/>
        <v>6.5490042641581758E-2</v>
      </c>
      <c r="O98" s="44">
        <f t="shared" si="9"/>
        <v>0.10554440877548867</v>
      </c>
      <c r="P98" s="44">
        <f t="shared" si="10"/>
        <v>0.32128604904385433</v>
      </c>
    </row>
    <row r="99" spans="1:16" x14ac:dyDescent="0.25">
      <c r="A99" s="10">
        <v>38718</v>
      </c>
      <c r="B99" s="14">
        <v>84.6</v>
      </c>
      <c r="C99" s="14">
        <v>84</v>
      </c>
      <c r="D99" s="14">
        <v>86.97</v>
      </c>
      <c r="E99" s="14">
        <v>86.6</v>
      </c>
      <c r="F99" s="14">
        <v>52.481499999999997</v>
      </c>
      <c r="G99" s="14">
        <v>85.264808000000002</v>
      </c>
      <c r="H99" s="14">
        <v>84.761106999999996</v>
      </c>
      <c r="I99" s="14">
        <v>87.407612999999998</v>
      </c>
      <c r="J99" s="14">
        <v>86.872957999999997</v>
      </c>
      <c r="K99" s="44">
        <f t="shared" si="6"/>
        <v>7.8527924526432606</v>
      </c>
      <c r="L99" s="44">
        <v>-1.2742445791842594</v>
      </c>
      <c r="M99" s="44">
        <f t="shared" si="7"/>
        <v>0.4946311810167846</v>
      </c>
      <c r="N99" s="44">
        <f t="shared" si="8"/>
        <v>0.252449353915776</v>
      </c>
      <c r="O99" s="44">
        <f t="shared" si="9"/>
        <v>0.29997831475234488</v>
      </c>
      <c r="P99" s="44">
        <f t="shared" si="10"/>
        <v>-6.2492442348366338E-2</v>
      </c>
    </row>
    <row r="100" spans="1:16" x14ac:dyDescent="0.25">
      <c r="A100" s="10">
        <v>38749</v>
      </c>
      <c r="B100" s="14">
        <v>84.66</v>
      </c>
      <c r="C100" s="14">
        <v>83.9</v>
      </c>
      <c r="D100" s="14">
        <v>87.31</v>
      </c>
      <c r="E100" s="14">
        <v>86.9</v>
      </c>
      <c r="F100" s="14">
        <v>51.817</v>
      </c>
      <c r="G100" s="14">
        <v>85.457068000000007</v>
      </c>
      <c r="H100" s="14">
        <v>84.874200000000002</v>
      </c>
      <c r="I100" s="14">
        <v>87.535128999999998</v>
      </c>
      <c r="J100" s="14">
        <v>86.897915999999995</v>
      </c>
      <c r="K100" s="44">
        <f t="shared" si="6"/>
        <v>-1.2742445791842594</v>
      </c>
      <c r="L100" s="44">
        <v>1.4638458832399039</v>
      </c>
      <c r="M100" s="44">
        <f t="shared" si="7"/>
        <v>0.22523192197933342</v>
      </c>
      <c r="N100" s="44">
        <f t="shared" si="8"/>
        <v>0.1333366487854456</v>
      </c>
      <c r="O100" s="44">
        <f t="shared" si="9"/>
        <v>0.14578029488410707</v>
      </c>
      <c r="P100" s="44">
        <f t="shared" si="10"/>
        <v>2.872518230138419E-2</v>
      </c>
    </row>
    <row r="101" spans="1:16" x14ac:dyDescent="0.25">
      <c r="A101" s="10">
        <v>38777</v>
      </c>
      <c r="B101" s="14">
        <v>85.26</v>
      </c>
      <c r="C101" s="14">
        <v>84.9</v>
      </c>
      <c r="D101" s="14">
        <v>87.69</v>
      </c>
      <c r="E101" s="14">
        <v>87</v>
      </c>
      <c r="F101" s="14">
        <v>52.581099999999999</v>
      </c>
      <c r="G101" s="14">
        <v>85.612893999999997</v>
      </c>
      <c r="H101" s="14">
        <v>85.031131000000002</v>
      </c>
      <c r="I101" s="14">
        <v>87.596691000000007</v>
      </c>
      <c r="J101" s="14">
        <v>86.916251000000003</v>
      </c>
      <c r="K101" s="44">
        <f t="shared" si="6"/>
        <v>1.4638458832399039</v>
      </c>
      <c r="L101" s="44">
        <v>9.0498939129145253</v>
      </c>
      <c r="M101" s="44">
        <f t="shared" si="7"/>
        <v>0.18217814661981488</v>
      </c>
      <c r="N101" s="44">
        <f t="shared" si="8"/>
        <v>0.18472762885389371</v>
      </c>
      <c r="O101" s="44">
        <f t="shared" si="9"/>
        <v>7.0303617624314377E-2</v>
      </c>
      <c r="P101" s="44">
        <f t="shared" si="10"/>
        <v>2.1097244700442892E-2</v>
      </c>
    </row>
    <row r="102" spans="1:16" x14ac:dyDescent="0.25">
      <c r="A102" s="10">
        <v>38808</v>
      </c>
      <c r="B102" s="14">
        <v>86.49</v>
      </c>
      <c r="C102" s="14">
        <v>85.7</v>
      </c>
      <c r="D102" s="14">
        <v>88.08</v>
      </c>
      <c r="E102" s="14">
        <v>87.3</v>
      </c>
      <c r="F102" s="14">
        <v>57.561599999999999</v>
      </c>
      <c r="G102" s="14">
        <v>85.911880999999994</v>
      </c>
      <c r="H102" s="14">
        <v>85.300348</v>
      </c>
      <c r="I102" s="14">
        <v>87.834086999999997</v>
      </c>
      <c r="J102" s="14">
        <v>87.253338999999997</v>
      </c>
      <c r="K102" s="44">
        <f t="shared" si="6"/>
        <v>9.0498939129145253</v>
      </c>
      <c r="L102" s="44">
        <v>-3.2712169900765495</v>
      </c>
      <c r="M102" s="44">
        <f t="shared" si="7"/>
        <v>0.34862287715430706</v>
      </c>
      <c r="N102" s="44">
        <f t="shared" si="8"/>
        <v>0.31610977108942567</v>
      </c>
      <c r="O102" s="44">
        <f t="shared" si="9"/>
        <v>0.27064366653663324</v>
      </c>
      <c r="P102" s="44">
        <f t="shared" si="10"/>
        <v>0.3870806848502556</v>
      </c>
    </row>
    <row r="103" spans="1:16" x14ac:dyDescent="0.25">
      <c r="A103" s="10">
        <v>38838</v>
      </c>
      <c r="B103" s="14">
        <v>86.8</v>
      </c>
      <c r="C103" s="14">
        <v>85.9</v>
      </c>
      <c r="D103" s="14">
        <v>88.46</v>
      </c>
      <c r="E103" s="14">
        <v>87.5</v>
      </c>
      <c r="F103" s="14">
        <v>55.709099999999999</v>
      </c>
      <c r="G103" s="14">
        <v>86.172551999999996</v>
      </c>
      <c r="H103" s="14">
        <v>85.397081999999997</v>
      </c>
      <c r="I103" s="14">
        <v>88.125414000000006</v>
      </c>
      <c r="J103" s="14">
        <v>87.419641999999996</v>
      </c>
      <c r="K103" s="44">
        <f t="shared" si="6"/>
        <v>-3.2712169900765495</v>
      </c>
      <c r="L103" s="44">
        <v>-0.48818372587837955</v>
      </c>
      <c r="M103" s="44">
        <f t="shared" si="7"/>
        <v>0.30295732720538104</v>
      </c>
      <c r="N103" s="44">
        <f t="shared" si="8"/>
        <v>0.11333973845452071</v>
      </c>
      <c r="O103" s="44">
        <f t="shared" si="9"/>
        <v>0.33112990720832769</v>
      </c>
      <c r="P103" s="44">
        <f t="shared" si="10"/>
        <v>0.19041645627957135</v>
      </c>
    </row>
    <row r="104" spans="1:16" x14ac:dyDescent="0.25">
      <c r="A104" s="10">
        <v>38869</v>
      </c>
      <c r="B104" s="14">
        <v>86.94</v>
      </c>
      <c r="C104" s="14">
        <v>86</v>
      </c>
      <c r="D104" s="14">
        <v>88.46</v>
      </c>
      <c r="E104" s="14">
        <v>87.6</v>
      </c>
      <c r="F104" s="14">
        <v>55.437800000000003</v>
      </c>
      <c r="G104" s="14">
        <v>86.328740999999994</v>
      </c>
      <c r="H104" s="14">
        <v>85.535669999999996</v>
      </c>
      <c r="I104" s="14">
        <v>88.169455999999997</v>
      </c>
      <c r="J104" s="14">
        <v>87.518887000000007</v>
      </c>
      <c r="K104" s="44">
        <f t="shared" si="6"/>
        <v>-0.48818372587837955</v>
      </c>
      <c r="L104" s="44">
        <v>5.8017566505075813</v>
      </c>
      <c r="M104" s="44">
        <f t="shared" si="7"/>
        <v>0.18108738777057498</v>
      </c>
      <c r="N104" s="44">
        <f t="shared" si="8"/>
        <v>0.16215503318782953</v>
      </c>
      <c r="O104" s="44">
        <f t="shared" si="9"/>
        <v>4.9964018710477336E-2</v>
      </c>
      <c r="P104" s="44">
        <f t="shared" si="10"/>
        <v>0.11346272455185415</v>
      </c>
    </row>
    <row r="105" spans="1:16" x14ac:dyDescent="0.25">
      <c r="A105" s="10">
        <v>38899</v>
      </c>
      <c r="B105" s="14">
        <v>86.45</v>
      </c>
      <c r="C105" s="14">
        <v>85.8</v>
      </c>
      <c r="D105" s="14">
        <v>88.29</v>
      </c>
      <c r="E105" s="14">
        <v>88</v>
      </c>
      <c r="F105" s="14">
        <v>58.749299999999998</v>
      </c>
      <c r="G105" s="14">
        <v>86.597661000000002</v>
      </c>
      <c r="H105" s="14">
        <v>85.784957000000006</v>
      </c>
      <c r="I105" s="14">
        <v>88.341111999999995</v>
      </c>
      <c r="J105" s="14">
        <v>87.689509000000001</v>
      </c>
      <c r="K105" s="44">
        <f t="shared" si="6"/>
        <v>5.8017566505075813</v>
      </c>
      <c r="L105" s="44">
        <v>-1.6394273997949775</v>
      </c>
      <c r="M105" s="44">
        <f t="shared" si="7"/>
        <v>0.31102273993238044</v>
      </c>
      <c r="N105" s="44">
        <f t="shared" si="8"/>
        <v>0.29101828577558581</v>
      </c>
      <c r="O105" s="44">
        <f t="shared" si="9"/>
        <v>0.19449946375403521</v>
      </c>
      <c r="P105" s="44">
        <f t="shared" si="10"/>
        <v>0.19476470058597625</v>
      </c>
    </row>
    <row r="106" spans="1:16" x14ac:dyDescent="0.25">
      <c r="A106" s="10">
        <v>38930</v>
      </c>
      <c r="B106" s="14">
        <v>86.65</v>
      </c>
      <c r="C106" s="14">
        <v>85.6</v>
      </c>
      <c r="D106" s="14">
        <v>88.58</v>
      </c>
      <c r="E106" s="14">
        <v>87.9</v>
      </c>
      <c r="F106" s="14">
        <v>57.793999999999997</v>
      </c>
      <c r="G106" s="14">
        <v>86.788217000000003</v>
      </c>
      <c r="H106" s="14">
        <v>85.888825999999995</v>
      </c>
      <c r="I106" s="14">
        <v>88.483157000000006</v>
      </c>
      <c r="J106" s="14">
        <v>87.748745999999997</v>
      </c>
      <c r="K106" s="44">
        <f t="shared" si="6"/>
        <v>-1.6394273997949775</v>
      </c>
      <c r="L106" s="44">
        <v>-13.923780388335128</v>
      </c>
      <c r="M106" s="44">
        <f t="shared" si="7"/>
        <v>0.21980576379112587</v>
      </c>
      <c r="N106" s="44">
        <f t="shared" si="8"/>
        <v>0.1210074256643139</v>
      </c>
      <c r="O106" s="44">
        <f t="shared" si="9"/>
        <v>0.16066236988583807</v>
      </c>
      <c r="P106" s="44">
        <f t="shared" si="10"/>
        <v>6.7530314014083284E-2</v>
      </c>
    </row>
    <row r="107" spans="1:16" x14ac:dyDescent="0.25">
      <c r="A107" s="10">
        <v>38961</v>
      </c>
      <c r="B107" s="14">
        <v>86.48</v>
      </c>
      <c r="C107" s="14">
        <v>86.2</v>
      </c>
      <c r="D107" s="14">
        <v>88.4</v>
      </c>
      <c r="E107" s="14">
        <v>87.5</v>
      </c>
      <c r="F107" s="14">
        <v>50.281999999999996</v>
      </c>
      <c r="G107" s="14">
        <v>86.715763999999993</v>
      </c>
      <c r="H107" s="14">
        <v>86.104951999999997</v>
      </c>
      <c r="I107" s="14">
        <v>88.381071000000006</v>
      </c>
      <c r="J107" s="14">
        <v>87.558361000000005</v>
      </c>
      <c r="K107" s="44">
        <f t="shared" si="6"/>
        <v>-13.923780388335128</v>
      </c>
      <c r="L107" s="44">
        <v>-5.2766078015295728</v>
      </c>
      <c r="M107" s="44">
        <f t="shared" si="7"/>
        <v>-8.3517396884896913E-2</v>
      </c>
      <c r="N107" s="44">
        <f t="shared" si="8"/>
        <v>0.2513185259016899</v>
      </c>
      <c r="O107" s="44">
        <f t="shared" si="9"/>
        <v>-0.11543997617989743</v>
      </c>
      <c r="P107" s="44">
        <f t="shared" si="10"/>
        <v>-0.21720177590706619</v>
      </c>
    </row>
    <row r="108" spans="1:16" x14ac:dyDescent="0.25">
      <c r="A108" s="10">
        <v>38991</v>
      </c>
      <c r="B108" s="14">
        <v>86.84</v>
      </c>
      <c r="C108" s="14">
        <v>86.3</v>
      </c>
      <c r="D108" s="14">
        <v>88.19</v>
      </c>
      <c r="E108" s="14">
        <v>87.6</v>
      </c>
      <c r="F108" s="14">
        <v>47.697600000000001</v>
      </c>
      <c r="G108" s="14">
        <v>86.676445000000001</v>
      </c>
      <c r="H108" s="14">
        <v>86.013208000000006</v>
      </c>
      <c r="I108" s="14">
        <v>88.259158999999997</v>
      </c>
      <c r="J108" s="14">
        <v>87.779953000000006</v>
      </c>
      <c r="K108" s="44">
        <f t="shared" si="6"/>
        <v>-5.2766078015295728</v>
      </c>
      <c r="L108" s="44">
        <v>-2.032140428511382</v>
      </c>
      <c r="M108" s="44">
        <f t="shared" si="7"/>
        <v>-4.5352672880405717E-2</v>
      </c>
      <c r="N108" s="44">
        <f t="shared" si="8"/>
        <v>-0.10660584413494556</v>
      </c>
      <c r="O108" s="44">
        <f t="shared" si="9"/>
        <v>-0.1380342624746933</v>
      </c>
      <c r="P108" s="44">
        <f t="shared" si="10"/>
        <v>0.2527594943959523</v>
      </c>
    </row>
    <row r="109" spans="1:16" x14ac:dyDescent="0.25">
      <c r="A109" s="10">
        <v>39022</v>
      </c>
      <c r="B109" s="14">
        <v>87.05</v>
      </c>
      <c r="C109" s="14">
        <v>86.4</v>
      </c>
      <c r="D109" s="14">
        <v>88.3</v>
      </c>
      <c r="E109" s="14">
        <v>87.5</v>
      </c>
      <c r="F109" s="14">
        <v>46.738100000000003</v>
      </c>
      <c r="G109" s="14">
        <v>86.863793000000001</v>
      </c>
      <c r="H109" s="14">
        <v>86.190837999999999</v>
      </c>
      <c r="I109" s="14">
        <v>88.457553000000004</v>
      </c>
      <c r="J109" s="14">
        <v>87.926068000000001</v>
      </c>
      <c r="K109" s="44">
        <f t="shared" si="6"/>
        <v>-2.032140428511382</v>
      </c>
      <c r="L109" s="44">
        <v>1.465731062725125</v>
      </c>
      <c r="M109" s="44">
        <f t="shared" si="7"/>
        <v>0.21591312186896608</v>
      </c>
      <c r="N109" s="44">
        <f t="shared" si="8"/>
        <v>0.20630184612515481</v>
      </c>
      <c r="O109" s="44">
        <f t="shared" si="9"/>
        <v>0.22453347066659271</v>
      </c>
      <c r="P109" s="44">
        <f t="shared" si="10"/>
        <v>0.16631761717645949</v>
      </c>
    </row>
    <row r="110" spans="1:16" x14ac:dyDescent="0.25">
      <c r="A110" s="10">
        <v>39052</v>
      </c>
      <c r="B110" s="14">
        <v>87.3</v>
      </c>
      <c r="C110" s="14">
        <v>86.5</v>
      </c>
      <c r="D110" s="14">
        <v>88.51</v>
      </c>
      <c r="E110" s="14">
        <v>88.3</v>
      </c>
      <c r="F110" s="14">
        <v>47.428199999999997</v>
      </c>
      <c r="G110" s="14">
        <v>87.149261999999993</v>
      </c>
      <c r="H110" s="14">
        <v>86.333650000000006</v>
      </c>
      <c r="I110" s="14">
        <v>88.635780999999994</v>
      </c>
      <c r="J110" s="14">
        <v>88.126532999999995</v>
      </c>
      <c r="K110" s="44">
        <f t="shared" si="6"/>
        <v>1.465731062725125</v>
      </c>
      <c r="L110" s="44">
        <v>-11.615952978401323</v>
      </c>
      <c r="M110" s="44">
        <f t="shared" si="7"/>
        <v>0.32810096471210198</v>
      </c>
      <c r="N110" s="44">
        <f t="shared" si="8"/>
        <v>0.16555566606761657</v>
      </c>
      <c r="O110" s="44">
        <f t="shared" si="9"/>
        <v>0.20128150071768341</v>
      </c>
      <c r="P110" s="44">
        <f t="shared" si="10"/>
        <v>0.22773317235828716</v>
      </c>
    </row>
    <row r="111" spans="1:16" x14ac:dyDescent="0.25">
      <c r="A111" s="10">
        <v>39083</v>
      </c>
      <c r="B111" s="14">
        <v>86.67</v>
      </c>
      <c r="C111" s="14">
        <v>85.6</v>
      </c>
      <c r="D111" s="14">
        <v>88.17</v>
      </c>
      <c r="E111" s="14">
        <v>88.1</v>
      </c>
      <c r="F111" s="14">
        <v>42.226900000000001</v>
      </c>
      <c r="G111" s="14">
        <v>87.382988999999995</v>
      </c>
      <c r="H111" s="14">
        <v>86.407730000000001</v>
      </c>
      <c r="I111" s="14">
        <v>88.624003999999999</v>
      </c>
      <c r="J111" s="14">
        <v>88.406198000000003</v>
      </c>
      <c r="K111" s="44">
        <f t="shared" si="6"/>
        <v>-11.615952978401323</v>
      </c>
      <c r="L111" s="44">
        <v>6.152731854303906</v>
      </c>
      <c r="M111" s="44">
        <f t="shared" si="7"/>
        <v>0.26783260787565566</v>
      </c>
      <c r="N111" s="44">
        <f t="shared" si="8"/>
        <v>8.5769842224703005E-2</v>
      </c>
      <c r="O111" s="44">
        <f t="shared" si="9"/>
        <v>-1.3287841929086865E-2</v>
      </c>
      <c r="P111" s="44">
        <f t="shared" si="10"/>
        <v>0.3168423582150463</v>
      </c>
    </row>
    <row r="112" spans="1:16" x14ac:dyDescent="0.25">
      <c r="A112" s="10">
        <v>39114</v>
      </c>
      <c r="B112" s="14">
        <v>86.73</v>
      </c>
      <c r="C112" s="14">
        <v>85.7</v>
      </c>
      <c r="D112" s="14">
        <v>88.36</v>
      </c>
      <c r="E112" s="14">
        <v>88.5</v>
      </c>
      <c r="F112" s="14">
        <v>44.906599999999997</v>
      </c>
      <c r="G112" s="14">
        <v>87.586195000000004</v>
      </c>
      <c r="H112" s="14">
        <v>86.663060999999999</v>
      </c>
      <c r="I112" s="14">
        <v>88.616534000000001</v>
      </c>
      <c r="J112" s="14">
        <v>88.504204000000001</v>
      </c>
      <c r="K112" s="44">
        <f t="shared" si="6"/>
        <v>6.152731854303906</v>
      </c>
      <c r="L112" s="44">
        <v>5.1181055143248289</v>
      </c>
      <c r="M112" s="44">
        <f t="shared" si="7"/>
        <v>0.23227643487437241</v>
      </c>
      <c r="N112" s="44">
        <f t="shared" si="8"/>
        <v>0.29505982351840393</v>
      </c>
      <c r="O112" s="44">
        <f t="shared" si="9"/>
        <v>-8.429222895293258E-3</v>
      </c>
      <c r="P112" s="44">
        <f t="shared" si="10"/>
        <v>0.11079734025595653</v>
      </c>
    </row>
    <row r="113" spans="1:16" x14ac:dyDescent="0.25">
      <c r="A113" s="10">
        <v>39142</v>
      </c>
      <c r="B113" s="14">
        <v>87.4</v>
      </c>
      <c r="C113" s="14">
        <v>86.6</v>
      </c>
      <c r="D113" s="14">
        <v>88.77</v>
      </c>
      <c r="E113" s="14">
        <v>88.7</v>
      </c>
      <c r="F113" s="14">
        <v>47.264800000000001</v>
      </c>
      <c r="G113" s="14">
        <v>87.755191999999994</v>
      </c>
      <c r="H113" s="14">
        <v>86.681865000000002</v>
      </c>
      <c r="I113" s="14">
        <v>88.686419000000001</v>
      </c>
      <c r="J113" s="14">
        <v>88.604348999999999</v>
      </c>
      <c r="K113" s="44">
        <f t="shared" si="6"/>
        <v>5.1181055143248289</v>
      </c>
      <c r="L113" s="44">
        <v>6.0896395169087905</v>
      </c>
      <c r="M113" s="44">
        <f t="shared" si="7"/>
        <v>0.19276344874533496</v>
      </c>
      <c r="N113" s="44">
        <f t="shared" si="8"/>
        <v>2.1695472152167342E-2</v>
      </c>
      <c r="O113" s="44">
        <f t="shared" si="9"/>
        <v>7.8831178428353313E-2</v>
      </c>
      <c r="P113" s="44">
        <f t="shared" si="10"/>
        <v>0.11308884746296943</v>
      </c>
    </row>
    <row r="114" spans="1:16" x14ac:dyDescent="0.25">
      <c r="A114" s="10">
        <v>39173</v>
      </c>
      <c r="B114" s="14">
        <v>88.64</v>
      </c>
      <c r="C114" s="14">
        <v>87.2</v>
      </c>
      <c r="D114" s="14">
        <v>89.25</v>
      </c>
      <c r="E114" s="14">
        <v>89.1</v>
      </c>
      <c r="F114" s="14">
        <v>50.232500000000002</v>
      </c>
      <c r="G114" s="14">
        <v>88.092849999999999</v>
      </c>
      <c r="H114" s="14">
        <v>86.833715999999995</v>
      </c>
      <c r="I114" s="14">
        <v>89.002635999999995</v>
      </c>
      <c r="J114" s="14">
        <v>89.054221999999996</v>
      </c>
      <c r="K114" s="44">
        <f t="shared" si="6"/>
        <v>6.0896395169087905</v>
      </c>
      <c r="L114" s="44">
        <v>3.5627952993683307E-2</v>
      </c>
      <c r="M114" s="44">
        <f t="shared" si="7"/>
        <v>0.38403431866273346</v>
      </c>
      <c r="N114" s="44">
        <f t="shared" si="8"/>
        <v>0.17502870680684324</v>
      </c>
      <c r="O114" s="44">
        <f t="shared" si="9"/>
        <v>0.35592212904857923</v>
      </c>
      <c r="P114" s="44">
        <f t="shared" si="10"/>
        <v>0.50644779931645889</v>
      </c>
    </row>
    <row r="115" spans="1:16" x14ac:dyDescent="0.25">
      <c r="A115" s="10">
        <v>39203</v>
      </c>
      <c r="B115" s="14">
        <v>88.89</v>
      </c>
      <c r="C115" s="14">
        <v>87.5</v>
      </c>
      <c r="D115" s="14">
        <v>89.48</v>
      </c>
      <c r="E115" s="14">
        <v>89.2</v>
      </c>
      <c r="F115" s="14">
        <v>50.250399999999999</v>
      </c>
      <c r="G115" s="14">
        <v>88.265258000000003</v>
      </c>
      <c r="H115" s="14">
        <v>86.983135000000004</v>
      </c>
      <c r="I115" s="14">
        <v>89.132484000000005</v>
      </c>
      <c r="J115" s="14">
        <v>89.123765000000006</v>
      </c>
      <c r="K115" s="44">
        <f t="shared" si="6"/>
        <v>3.5627952993683307E-2</v>
      </c>
      <c r="L115" s="44">
        <v>4.5098573933704689</v>
      </c>
      <c r="M115" s="44">
        <f t="shared" si="7"/>
        <v>0.19552041794842689</v>
      </c>
      <c r="N115" s="44">
        <f t="shared" si="8"/>
        <v>0.17192698630296133</v>
      </c>
      <c r="O115" s="44">
        <f t="shared" si="9"/>
        <v>0.14578598874581164</v>
      </c>
      <c r="P115" s="44">
        <f t="shared" si="10"/>
        <v>7.8060151764185293E-2</v>
      </c>
    </row>
    <row r="116" spans="1:16" x14ac:dyDescent="0.25">
      <c r="A116" s="10">
        <v>39234</v>
      </c>
      <c r="B116" s="14">
        <v>89.06</v>
      </c>
      <c r="C116" s="14">
        <v>87.7</v>
      </c>
      <c r="D116" s="14">
        <v>89.61</v>
      </c>
      <c r="E116" s="14">
        <v>89.3</v>
      </c>
      <c r="F116" s="14">
        <v>52.5685</v>
      </c>
      <c r="G116" s="14">
        <v>88.407989999999998</v>
      </c>
      <c r="H116" s="14">
        <v>87.160111999999998</v>
      </c>
      <c r="I116" s="14">
        <v>89.285629</v>
      </c>
      <c r="J116" s="14">
        <v>89.213847000000001</v>
      </c>
      <c r="K116" s="44">
        <f t="shared" si="6"/>
        <v>4.5098573933704689</v>
      </c>
      <c r="L116" s="44">
        <v>4.9434467102833581</v>
      </c>
      <c r="M116" s="44">
        <f t="shared" si="7"/>
        <v>0.16157741216467905</v>
      </c>
      <c r="N116" s="44">
        <f t="shared" si="8"/>
        <v>0.20325457802897279</v>
      </c>
      <c r="O116" s="44">
        <f t="shared" si="9"/>
        <v>0.17166983221096321</v>
      </c>
      <c r="P116" s="44">
        <f t="shared" si="10"/>
        <v>0.10102412682455469</v>
      </c>
    </row>
    <row r="117" spans="1:16" x14ac:dyDescent="0.25">
      <c r="A117" s="10">
        <v>39264</v>
      </c>
      <c r="B117" s="14">
        <v>88.44</v>
      </c>
      <c r="C117" s="14">
        <v>87.2</v>
      </c>
      <c r="D117" s="14">
        <v>89.32</v>
      </c>
      <c r="E117" s="14">
        <v>89.8</v>
      </c>
      <c r="F117" s="14">
        <v>55.232500000000002</v>
      </c>
      <c r="G117" s="14">
        <v>88.585561999999996</v>
      </c>
      <c r="H117" s="14">
        <v>87.296715000000006</v>
      </c>
      <c r="I117" s="14">
        <v>89.380134999999996</v>
      </c>
      <c r="J117" s="14">
        <v>89.483694999999997</v>
      </c>
      <c r="K117" s="44">
        <f t="shared" si="6"/>
        <v>4.9434467102833581</v>
      </c>
      <c r="L117" s="44">
        <v>-5.3267287828409531</v>
      </c>
      <c r="M117" s="44">
        <f t="shared" si="7"/>
        <v>0.20065370469340202</v>
      </c>
      <c r="N117" s="44">
        <f t="shared" si="8"/>
        <v>0.15660382028840708</v>
      </c>
      <c r="O117" s="44">
        <f t="shared" si="9"/>
        <v>0.10579084285450915</v>
      </c>
      <c r="P117" s="44">
        <f t="shared" si="10"/>
        <v>0.30201669490910654</v>
      </c>
    </row>
    <row r="118" spans="1:16" x14ac:dyDescent="0.25">
      <c r="A118" s="10">
        <v>39295</v>
      </c>
      <c r="B118" s="14">
        <v>88.59</v>
      </c>
      <c r="C118" s="14">
        <v>87</v>
      </c>
      <c r="D118" s="14">
        <v>89.7</v>
      </c>
      <c r="E118" s="14">
        <v>89.6</v>
      </c>
      <c r="F118" s="14">
        <v>52.367400000000004</v>
      </c>
      <c r="G118" s="14">
        <v>88.809354999999996</v>
      </c>
      <c r="H118" s="14">
        <v>87.403525999999999</v>
      </c>
      <c r="I118" s="14">
        <v>89.607937000000007</v>
      </c>
      <c r="J118" s="14">
        <v>89.452027000000001</v>
      </c>
      <c r="K118" s="44">
        <f t="shared" si="6"/>
        <v>-5.3267287828409531</v>
      </c>
      <c r="L118" s="44">
        <v>5.2120566230164727</v>
      </c>
      <c r="M118" s="44">
        <f t="shared" si="7"/>
        <v>0.25231063269237042</v>
      </c>
      <c r="N118" s="44">
        <f t="shared" si="8"/>
        <v>0.12227918255569385</v>
      </c>
      <c r="O118" s="44">
        <f t="shared" si="9"/>
        <v>0.25454447377875805</v>
      </c>
      <c r="P118" s="44">
        <f t="shared" si="10"/>
        <v>-3.539595110095705E-2</v>
      </c>
    </row>
    <row r="119" spans="1:16" x14ac:dyDescent="0.25">
      <c r="A119" s="10">
        <v>39326</v>
      </c>
      <c r="B119" s="14">
        <v>88.85</v>
      </c>
      <c r="C119" s="14">
        <v>87.7</v>
      </c>
      <c r="D119" s="14">
        <v>89.83</v>
      </c>
      <c r="E119" s="14">
        <v>89.8</v>
      </c>
      <c r="F119" s="14">
        <v>55.169199999999996</v>
      </c>
      <c r="G119" s="14">
        <v>89.149051999999998</v>
      </c>
      <c r="H119" s="14">
        <v>87.694480999999996</v>
      </c>
      <c r="I119" s="14">
        <v>89.852113000000003</v>
      </c>
      <c r="J119" s="14">
        <v>89.853706000000003</v>
      </c>
      <c r="K119" s="44">
        <f t="shared" si="6"/>
        <v>5.2120566230164727</v>
      </c>
      <c r="L119" s="44">
        <v>4.5288993393090342</v>
      </c>
      <c r="M119" s="44">
        <f t="shared" si="7"/>
        <v>0.38177169408933731</v>
      </c>
      <c r="N119" s="44">
        <f t="shared" si="8"/>
        <v>0.33233418560851796</v>
      </c>
      <c r="O119" s="44">
        <f t="shared" si="9"/>
        <v>0.27212312788160692</v>
      </c>
      <c r="P119" s="44">
        <f t="shared" si="10"/>
        <v>0.44803884986524189</v>
      </c>
    </row>
    <row r="120" spans="1:16" x14ac:dyDescent="0.25">
      <c r="A120" s="10">
        <v>39356</v>
      </c>
      <c r="B120" s="14">
        <v>90</v>
      </c>
      <c r="C120" s="14">
        <v>88.3</v>
      </c>
      <c r="D120" s="14">
        <v>90.08</v>
      </c>
      <c r="E120" s="14">
        <v>89.9</v>
      </c>
      <c r="F120" s="14">
        <v>57.725200000000001</v>
      </c>
      <c r="G120" s="14">
        <v>89.804843000000005</v>
      </c>
      <c r="H120" s="14">
        <v>88.028734</v>
      </c>
      <c r="I120" s="14">
        <v>90.170439999999999</v>
      </c>
      <c r="J120" s="14">
        <v>90.084878000000003</v>
      </c>
      <c r="K120" s="44">
        <f t="shared" si="6"/>
        <v>4.5288993393090342</v>
      </c>
      <c r="L120" s="44">
        <v>8.4629020296679691</v>
      </c>
      <c r="M120" s="44">
        <f t="shared" si="7"/>
        <v>0.73291943223257017</v>
      </c>
      <c r="N120" s="44">
        <f t="shared" si="8"/>
        <v>0.3804316955299073</v>
      </c>
      <c r="O120" s="44">
        <f t="shared" si="9"/>
        <v>0.35365272458602098</v>
      </c>
      <c r="P120" s="44">
        <f t="shared" si="10"/>
        <v>0.25694558892951846</v>
      </c>
    </row>
    <row r="121" spans="1:16" x14ac:dyDescent="0.25">
      <c r="A121" s="10">
        <v>39387</v>
      </c>
      <c r="B121" s="14">
        <v>90.65</v>
      </c>
      <c r="C121" s="14">
        <v>88.6</v>
      </c>
      <c r="D121" s="14">
        <v>90.62</v>
      </c>
      <c r="E121" s="14">
        <v>90.4</v>
      </c>
      <c r="F121" s="14">
        <v>62.823099999999997</v>
      </c>
      <c r="G121" s="14">
        <v>90.389335000000003</v>
      </c>
      <c r="H121" s="14">
        <v>88.423305999999997</v>
      </c>
      <c r="I121" s="14">
        <v>90.784437999999994</v>
      </c>
      <c r="J121" s="14">
        <v>90.804813999999993</v>
      </c>
      <c r="K121" s="44">
        <f t="shared" si="6"/>
        <v>8.4629020296679691</v>
      </c>
      <c r="L121" s="44">
        <v>-0.10065057425831506</v>
      </c>
      <c r="M121" s="44">
        <f t="shared" si="7"/>
        <v>0.64873799631221352</v>
      </c>
      <c r="N121" s="44">
        <f t="shared" si="8"/>
        <v>0.44722935214137355</v>
      </c>
      <c r="O121" s="44">
        <f t="shared" si="9"/>
        <v>0.67862260818641107</v>
      </c>
      <c r="P121" s="44">
        <f t="shared" si="10"/>
        <v>0.79599870327786082</v>
      </c>
    </row>
    <row r="122" spans="1:16" x14ac:dyDescent="0.25">
      <c r="A122" s="10">
        <v>39417</v>
      </c>
      <c r="B122" s="14">
        <v>91.04</v>
      </c>
      <c r="C122" s="14">
        <v>88.9</v>
      </c>
      <c r="D122" s="14">
        <v>90.99</v>
      </c>
      <c r="E122" s="14">
        <v>91</v>
      </c>
      <c r="F122" s="14">
        <v>62.759900000000002</v>
      </c>
      <c r="G122" s="14">
        <v>90.850611000000001</v>
      </c>
      <c r="H122" s="14">
        <v>88.737189999999998</v>
      </c>
      <c r="I122" s="14">
        <v>91.107872999999998</v>
      </c>
      <c r="J122" s="14">
        <v>90.822016000000005</v>
      </c>
      <c r="K122" s="44">
        <f t="shared" si="6"/>
        <v>-0.10065057425831506</v>
      </c>
      <c r="L122" s="44">
        <v>-0.51310590486835606</v>
      </c>
      <c r="M122" s="44">
        <f t="shared" si="7"/>
        <v>0.50902354163183861</v>
      </c>
      <c r="N122" s="44">
        <f t="shared" si="8"/>
        <v>0.35435024796717357</v>
      </c>
      <c r="O122" s="44">
        <f t="shared" si="9"/>
        <v>0.35563387931024665</v>
      </c>
      <c r="P122" s="44">
        <f t="shared" si="10"/>
        <v>1.894213542288202E-2</v>
      </c>
    </row>
    <row r="123" spans="1:16" x14ac:dyDescent="0.25">
      <c r="A123" s="10">
        <v>39448</v>
      </c>
      <c r="B123" s="14">
        <v>90.46</v>
      </c>
      <c r="C123" s="14">
        <v>88.3</v>
      </c>
      <c r="D123" s="14">
        <v>90.98</v>
      </c>
      <c r="E123" s="14">
        <v>90.7</v>
      </c>
      <c r="F123" s="14">
        <v>62.438699999999997</v>
      </c>
      <c r="G123" s="14">
        <v>91.278109000000001</v>
      </c>
      <c r="H123" s="14">
        <v>89.237082000000001</v>
      </c>
      <c r="I123" s="14">
        <v>91.463144999999997</v>
      </c>
      <c r="J123" s="14">
        <v>91.049563000000006</v>
      </c>
      <c r="K123" s="44">
        <f t="shared" si="6"/>
        <v>-0.51310590486835606</v>
      </c>
      <c r="L123" s="44">
        <v>2.6043776693855603</v>
      </c>
      <c r="M123" s="44">
        <f t="shared" si="7"/>
        <v>0.46944686713998907</v>
      </c>
      <c r="N123" s="44">
        <f t="shared" si="8"/>
        <v>0.56175907785580226</v>
      </c>
      <c r="O123" s="44">
        <f t="shared" si="9"/>
        <v>0.38918822091956762</v>
      </c>
      <c r="P123" s="44">
        <f t="shared" si="10"/>
        <v>0.2502283424180905</v>
      </c>
    </row>
    <row r="124" spans="1:16" x14ac:dyDescent="0.25">
      <c r="A124" s="10">
        <v>39479</v>
      </c>
      <c r="B124" s="14">
        <v>90.59</v>
      </c>
      <c r="C124" s="14">
        <v>88.3</v>
      </c>
      <c r="D124" s="14">
        <v>91.18</v>
      </c>
      <c r="E124" s="14">
        <v>91.2</v>
      </c>
      <c r="F124" s="14">
        <v>64.086200000000005</v>
      </c>
      <c r="G124" s="14">
        <v>91.546255000000002</v>
      </c>
      <c r="H124" s="14">
        <v>89.345642999999995</v>
      </c>
      <c r="I124" s="14">
        <v>91.445682000000005</v>
      </c>
      <c r="J124" s="14">
        <v>91.208742000000001</v>
      </c>
      <c r="K124" s="44">
        <f t="shared" si="6"/>
        <v>2.6043776693855603</v>
      </c>
      <c r="L124" s="44">
        <v>3.1255832338271108</v>
      </c>
      <c r="M124" s="44">
        <f t="shared" si="7"/>
        <v>0.29333748129546733</v>
      </c>
      <c r="N124" s="44">
        <f t="shared" si="8"/>
        <v>0.12158064378597656</v>
      </c>
      <c r="O124" s="44">
        <f t="shared" si="9"/>
        <v>-1.9094759219087407E-2</v>
      </c>
      <c r="P124" s="44">
        <f t="shared" si="10"/>
        <v>0.17467411482033654</v>
      </c>
    </row>
    <row r="125" spans="1:16" x14ac:dyDescent="0.25">
      <c r="A125" s="10">
        <v>39508</v>
      </c>
      <c r="B125" s="14">
        <v>91.41</v>
      </c>
      <c r="C125" s="14">
        <v>89.7</v>
      </c>
      <c r="D125" s="14">
        <v>91.91</v>
      </c>
      <c r="E125" s="14">
        <v>91.6</v>
      </c>
      <c r="F125" s="14">
        <v>66.120900000000006</v>
      </c>
      <c r="G125" s="14">
        <v>91.760885999999999</v>
      </c>
      <c r="H125" s="14">
        <v>89.744076000000007</v>
      </c>
      <c r="I125" s="14">
        <v>91.801945000000003</v>
      </c>
      <c r="J125" s="14">
        <v>91.484255000000005</v>
      </c>
      <c r="K125" s="44">
        <f t="shared" si="6"/>
        <v>3.1255832338271108</v>
      </c>
      <c r="L125" s="44">
        <v>5.4827977914860613</v>
      </c>
      <c r="M125" s="44">
        <f t="shared" si="7"/>
        <v>0.23417647224545082</v>
      </c>
      <c r="N125" s="44">
        <f t="shared" si="8"/>
        <v>0.44495424928558691</v>
      </c>
      <c r="O125" s="44">
        <f t="shared" si="9"/>
        <v>0.38883281022177091</v>
      </c>
      <c r="P125" s="44">
        <f t="shared" si="10"/>
        <v>0.30161332222619414</v>
      </c>
    </row>
    <row r="126" spans="1:16" x14ac:dyDescent="0.25">
      <c r="A126" s="10">
        <v>39539</v>
      </c>
      <c r="B126" s="14">
        <v>92.4</v>
      </c>
      <c r="C126" s="14">
        <v>90.2</v>
      </c>
      <c r="D126" s="14">
        <v>92.26</v>
      </c>
      <c r="E126" s="14">
        <v>91.4</v>
      </c>
      <c r="F126" s="14">
        <v>69.847399999999993</v>
      </c>
      <c r="G126" s="14">
        <v>91.902377999999999</v>
      </c>
      <c r="H126" s="14">
        <v>89.807643999999996</v>
      </c>
      <c r="I126" s="14">
        <v>91.994731999999999</v>
      </c>
      <c r="J126" s="14">
        <v>91.362027999999995</v>
      </c>
      <c r="K126" s="44">
        <f t="shared" si="6"/>
        <v>5.4827977914860613</v>
      </c>
      <c r="L126" s="44">
        <v>13.701167963732061</v>
      </c>
      <c r="M126" s="44">
        <f t="shared" si="7"/>
        <v>0.15407765811211546</v>
      </c>
      <c r="N126" s="44">
        <f t="shared" si="8"/>
        <v>7.0807456097797428E-2</v>
      </c>
      <c r="O126" s="44">
        <f t="shared" si="9"/>
        <v>0.20978297741787752</v>
      </c>
      <c r="P126" s="44">
        <f t="shared" si="10"/>
        <v>-0.13369374121292443</v>
      </c>
    </row>
    <row r="127" spans="1:16" x14ac:dyDescent="0.25">
      <c r="A127" s="10">
        <v>39569</v>
      </c>
      <c r="B127" s="14">
        <v>93.04</v>
      </c>
      <c r="C127" s="14">
        <v>90.8</v>
      </c>
      <c r="D127" s="14">
        <v>92.79</v>
      </c>
      <c r="E127" s="14">
        <v>92</v>
      </c>
      <c r="F127" s="14">
        <v>80.103899999999996</v>
      </c>
      <c r="G127" s="14">
        <v>92.417045999999999</v>
      </c>
      <c r="H127" s="14">
        <v>90.192509999999999</v>
      </c>
      <c r="I127" s="14">
        <v>92.417008999999993</v>
      </c>
      <c r="J127" s="14">
        <v>91.934584000000001</v>
      </c>
      <c r="K127" s="44">
        <f t="shared" si="6"/>
        <v>13.701167963732061</v>
      </c>
      <c r="L127" s="44">
        <v>7.0230580073672115</v>
      </c>
      <c r="M127" s="44">
        <f t="shared" si="7"/>
        <v>0.55845371736938443</v>
      </c>
      <c r="N127" s="44">
        <f t="shared" si="8"/>
        <v>0.42762917468725592</v>
      </c>
      <c r="O127" s="44">
        <f t="shared" si="9"/>
        <v>0.45797272535492739</v>
      </c>
      <c r="P127" s="44">
        <f t="shared" si="10"/>
        <v>0.62473370997169808</v>
      </c>
    </row>
    <row r="128" spans="1:16" x14ac:dyDescent="0.25">
      <c r="A128" s="10">
        <v>39600</v>
      </c>
      <c r="B128" s="14">
        <v>93.58</v>
      </c>
      <c r="C128" s="14">
        <v>91.2</v>
      </c>
      <c r="D128" s="14">
        <v>93.18</v>
      </c>
      <c r="E128" s="14">
        <v>92.3</v>
      </c>
      <c r="F128" s="14">
        <v>85.931899999999999</v>
      </c>
      <c r="G128" s="14">
        <v>92.769442999999995</v>
      </c>
      <c r="H128" s="14">
        <v>90.462750999999997</v>
      </c>
      <c r="I128" s="14">
        <v>92.799104999999997</v>
      </c>
      <c r="J128" s="14">
        <v>92.203404000000006</v>
      </c>
      <c r="K128" s="44">
        <f t="shared" si="6"/>
        <v>7.0230580073672115</v>
      </c>
      <c r="L128" s="44">
        <v>-0.75647408160669172</v>
      </c>
      <c r="M128" s="44">
        <f t="shared" si="7"/>
        <v>0.38058653983232882</v>
      </c>
      <c r="N128" s="44">
        <f t="shared" si="8"/>
        <v>0.29917888920239905</v>
      </c>
      <c r="O128" s="44">
        <f t="shared" si="9"/>
        <v>0.41259535555372889</v>
      </c>
      <c r="P128" s="44">
        <f t="shared" si="10"/>
        <v>0.29197689612565703</v>
      </c>
    </row>
    <row r="129" spans="1:16" x14ac:dyDescent="0.25">
      <c r="A129" s="10">
        <v>39630</v>
      </c>
      <c r="B129" s="14">
        <v>93.15</v>
      </c>
      <c r="C129" s="14">
        <v>90.7</v>
      </c>
      <c r="D129" s="14">
        <v>92.93</v>
      </c>
      <c r="E129" s="14">
        <v>92.9</v>
      </c>
      <c r="F129" s="14">
        <v>85.284300000000002</v>
      </c>
      <c r="G129" s="14">
        <v>93.142427999999995</v>
      </c>
      <c r="H129" s="14">
        <v>90.757367000000002</v>
      </c>
      <c r="I129" s="14">
        <v>92.975572999999997</v>
      </c>
      <c r="J129" s="14">
        <v>92.576251999999997</v>
      </c>
      <c r="K129" s="44">
        <f t="shared" si="6"/>
        <v>-0.75647408160669172</v>
      </c>
      <c r="L129" s="44">
        <v>-10.168768049779796</v>
      </c>
      <c r="M129" s="44">
        <f t="shared" si="7"/>
        <v>0.40124979477587691</v>
      </c>
      <c r="N129" s="44">
        <f t="shared" si="8"/>
        <v>0.32514740947107884</v>
      </c>
      <c r="O129" s="44">
        <f t="shared" si="9"/>
        <v>0.18998073900758708</v>
      </c>
      <c r="P129" s="44">
        <f t="shared" si="10"/>
        <v>0.40356012570900146</v>
      </c>
    </row>
    <row r="130" spans="1:16" x14ac:dyDescent="0.25">
      <c r="A130" s="10">
        <v>39661</v>
      </c>
      <c r="B130" s="14">
        <v>92.97</v>
      </c>
      <c r="C130" s="14">
        <v>90.7</v>
      </c>
      <c r="D130" s="14">
        <v>92.87</v>
      </c>
      <c r="E130" s="14">
        <v>92.5</v>
      </c>
      <c r="F130" s="14">
        <v>77.038300000000007</v>
      </c>
      <c r="G130" s="14">
        <v>93.017634999999999</v>
      </c>
      <c r="H130" s="14">
        <v>90.914242999999999</v>
      </c>
      <c r="I130" s="14">
        <v>92.741956000000002</v>
      </c>
      <c r="J130" s="14">
        <v>92.329211000000001</v>
      </c>
      <c r="K130" s="44">
        <f t="shared" si="6"/>
        <v>-10.168768049779796</v>
      </c>
      <c r="L130" s="44">
        <v>-9.5834601963577981</v>
      </c>
      <c r="M130" s="44">
        <f t="shared" si="7"/>
        <v>-0.13407066658855205</v>
      </c>
      <c r="N130" s="44">
        <f t="shared" si="8"/>
        <v>0.1727028664433416</v>
      </c>
      <c r="O130" s="44">
        <f t="shared" si="9"/>
        <v>-0.25158327755001875</v>
      </c>
      <c r="P130" s="44">
        <f t="shared" si="10"/>
        <v>-0.26720805646469514</v>
      </c>
    </row>
    <row r="131" spans="1:16" x14ac:dyDescent="0.25">
      <c r="A131" s="10">
        <v>39692</v>
      </c>
      <c r="B131" s="14">
        <v>92.92</v>
      </c>
      <c r="C131" s="14">
        <v>91.1</v>
      </c>
      <c r="D131" s="14">
        <v>92.84</v>
      </c>
      <c r="E131" s="14">
        <v>92.5</v>
      </c>
      <c r="F131" s="14">
        <v>69.998099999999994</v>
      </c>
      <c r="G131" s="14">
        <v>93.006966000000006</v>
      </c>
      <c r="H131" s="14">
        <v>90.898816999999994</v>
      </c>
      <c r="I131" s="14">
        <v>92.863523000000001</v>
      </c>
      <c r="J131" s="14">
        <v>92.531845000000004</v>
      </c>
      <c r="K131" s="44">
        <f t="shared" si="6"/>
        <v>-9.5834601963577981</v>
      </c>
      <c r="L131" s="44">
        <v>-23.74344958626267</v>
      </c>
      <c r="M131" s="44">
        <f t="shared" si="7"/>
        <v>-1.1470525892095632E-2</v>
      </c>
      <c r="N131" s="44">
        <f t="shared" si="8"/>
        <v>-1.6969078059656601E-2</v>
      </c>
      <c r="O131" s="44">
        <f t="shared" si="9"/>
        <v>0.13099507410961839</v>
      </c>
      <c r="P131" s="44">
        <f t="shared" si="10"/>
        <v>0.2192285228067061</v>
      </c>
    </row>
    <row r="132" spans="1:16" x14ac:dyDescent="0.25">
      <c r="A132" s="10">
        <v>39722</v>
      </c>
      <c r="B132" s="14">
        <v>93.24</v>
      </c>
      <c r="C132" s="14">
        <v>91.5</v>
      </c>
      <c r="D132" s="14">
        <v>92.79</v>
      </c>
      <c r="E132" s="14">
        <v>92.2</v>
      </c>
      <c r="F132" s="14">
        <v>55.203899999999997</v>
      </c>
      <c r="G132" s="14">
        <v>92.888394000000005</v>
      </c>
      <c r="H132" s="14">
        <v>91.008060999999998</v>
      </c>
      <c r="I132" s="14">
        <v>92.867683</v>
      </c>
      <c r="J132" s="14">
        <v>92.376868999999999</v>
      </c>
      <c r="K132" s="44">
        <f t="shared" si="6"/>
        <v>-23.74344958626267</v>
      </c>
      <c r="L132" s="44">
        <v>-24.707450606125981</v>
      </c>
      <c r="M132" s="44">
        <f t="shared" si="7"/>
        <v>-0.12756855908623518</v>
      </c>
      <c r="N132" s="44">
        <f t="shared" si="8"/>
        <v>0.12010982139256268</v>
      </c>
      <c r="O132" s="44">
        <f t="shared" si="9"/>
        <v>4.4795918685701158E-3</v>
      </c>
      <c r="P132" s="44">
        <f t="shared" si="10"/>
        <v>-0.16762437305960831</v>
      </c>
    </row>
    <row r="133" spans="1:16" x14ac:dyDescent="0.25">
      <c r="A133" s="10">
        <v>39753</v>
      </c>
      <c r="B133" s="14">
        <v>92.83</v>
      </c>
      <c r="C133" s="14">
        <v>91.1</v>
      </c>
      <c r="D133" s="14">
        <v>92.32</v>
      </c>
      <c r="E133" s="14">
        <v>91.7</v>
      </c>
      <c r="F133" s="14">
        <v>43.1188</v>
      </c>
      <c r="G133" s="14">
        <v>92.495654000000002</v>
      </c>
      <c r="H133" s="14">
        <v>90.833025000000006</v>
      </c>
      <c r="I133" s="14">
        <v>92.497585999999998</v>
      </c>
      <c r="J133" s="14">
        <v>92.089432000000002</v>
      </c>
      <c r="K133" s="44">
        <f t="shared" ref="K133:K196" si="11">100*LN(F133/F132)</f>
        <v>-24.707450606125981</v>
      </c>
      <c r="L133" s="44">
        <v>-29.58198344840315</v>
      </c>
      <c r="M133" s="44">
        <f t="shared" ref="M133:M196" si="12">100*LN(G133/G132)</f>
        <v>-0.42370483522703917</v>
      </c>
      <c r="N133" s="44">
        <f t="shared" ref="N133:N196" si="13">100*LN(H133/H132)</f>
        <v>-0.19251540772267814</v>
      </c>
      <c r="O133" s="44">
        <f t="shared" ref="O133:O196" si="14">100*LN(I133/I132)</f>
        <v>-0.39931697429115814</v>
      </c>
      <c r="P133" s="44">
        <f t="shared" ref="P133:P196" si="15">100*LN(J133/J132)</f>
        <v>-0.31164199756362365</v>
      </c>
    </row>
    <row r="134" spans="1:16" x14ac:dyDescent="0.25">
      <c r="A134" s="10">
        <v>39783</v>
      </c>
      <c r="B134" s="14">
        <v>92.36</v>
      </c>
      <c r="C134" s="14">
        <v>91</v>
      </c>
      <c r="D134" s="14">
        <v>92.07</v>
      </c>
      <c r="E134" s="14">
        <v>92</v>
      </c>
      <c r="F134" s="14">
        <v>32.076999999999998</v>
      </c>
      <c r="G134" s="14">
        <v>92.199376999999998</v>
      </c>
      <c r="H134" s="14">
        <v>90.821132000000006</v>
      </c>
      <c r="I134" s="14">
        <v>92.194692000000003</v>
      </c>
      <c r="J134" s="14">
        <v>91.818449999999999</v>
      </c>
      <c r="K134" s="44">
        <f t="shared" si="11"/>
        <v>-29.58198344840315</v>
      </c>
      <c r="L134" s="44">
        <v>6.6930287133601292</v>
      </c>
      <c r="M134" s="44">
        <f t="shared" si="12"/>
        <v>-0.32082861409956293</v>
      </c>
      <c r="N134" s="44">
        <f t="shared" si="13"/>
        <v>-1.3094112695686257E-2</v>
      </c>
      <c r="O134" s="44">
        <f t="shared" si="14"/>
        <v>-0.32799884741538538</v>
      </c>
      <c r="P134" s="44">
        <f t="shared" si="15"/>
        <v>-0.29469340102573582</v>
      </c>
    </row>
    <row r="135" spans="1:16" x14ac:dyDescent="0.25">
      <c r="A135" s="10">
        <v>39814</v>
      </c>
      <c r="B135" s="14">
        <v>91.19</v>
      </c>
      <c r="C135" s="14">
        <v>89.5</v>
      </c>
      <c r="D135" s="14">
        <v>91.67</v>
      </c>
      <c r="E135" s="14">
        <v>91.6</v>
      </c>
      <c r="F135" s="14">
        <v>34.297400000000003</v>
      </c>
      <c r="G135" s="14">
        <v>92.200885999999997</v>
      </c>
      <c r="H135" s="14">
        <v>90.659435999999999</v>
      </c>
      <c r="I135" s="14">
        <v>92.191940000000002</v>
      </c>
      <c r="J135" s="14">
        <v>91.989881999999994</v>
      </c>
      <c r="K135" s="44">
        <f t="shared" si="11"/>
        <v>6.6930287133601292</v>
      </c>
      <c r="L135" s="44">
        <v>0.76650094196159813</v>
      </c>
      <c r="M135" s="44">
        <f t="shared" si="12"/>
        <v>1.6366571017589185E-3</v>
      </c>
      <c r="N135" s="44">
        <f t="shared" si="13"/>
        <v>-0.17819653593707477</v>
      </c>
      <c r="O135" s="44">
        <f t="shared" si="14"/>
        <v>-2.9850320170749368E-3</v>
      </c>
      <c r="P135" s="44">
        <f t="shared" si="15"/>
        <v>0.18653349153700177</v>
      </c>
    </row>
    <row r="136" spans="1:16" x14ac:dyDescent="0.25">
      <c r="A136" s="10">
        <v>39845</v>
      </c>
      <c r="B136" s="14">
        <v>91.21</v>
      </c>
      <c r="C136" s="14">
        <v>89.7</v>
      </c>
      <c r="D136" s="14">
        <v>92.06</v>
      </c>
      <c r="E136" s="14">
        <v>92.1</v>
      </c>
      <c r="F136" s="14">
        <v>34.561300000000003</v>
      </c>
      <c r="G136" s="14">
        <v>92.358005000000006</v>
      </c>
      <c r="H136" s="14">
        <v>90.927307999999996</v>
      </c>
      <c r="I136" s="14">
        <v>92.318101999999996</v>
      </c>
      <c r="J136" s="14">
        <v>92.112947000000005</v>
      </c>
      <c r="K136" s="44">
        <f t="shared" si="11"/>
        <v>0.76650094196159813</v>
      </c>
      <c r="L136" s="44">
        <v>5.5221330062511056</v>
      </c>
      <c r="M136" s="44">
        <f t="shared" si="12"/>
        <v>0.17026439323076573</v>
      </c>
      <c r="N136" s="44">
        <f t="shared" si="13"/>
        <v>0.29503496610858015</v>
      </c>
      <c r="O136" s="44">
        <f t="shared" si="14"/>
        <v>0.13675355367578976</v>
      </c>
      <c r="P136" s="44">
        <f t="shared" si="15"/>
        <v>0.13369161027935661</v>
      </c>
    </row>
    <row r="137" spans="1:16" x14ac:dyDescent="0.25">
      <c r="A137" s="10">
        <v>39873</v>
      </c>
      <c r="B137" s="14">
        <v>91.36</v>
      </c>
      <c r="C137" s="14">
        <v>90.7</v>
      </c>
      <c r="D137" s="14">
        <v>92.24</v>
      </c>
      <c r="E137" s="14">
        <v>91.9</v>
      </c>
      <c r="F137" s="14">
        <v>36.523499999999999</v>
      </c>
      <c r="G137" s="14">
        <v>91.638439000000005</v>
      </c>
      <c r="H137" s="14">
        <v>90.796235999999993</v>
      </c>
      <c r="I137" s="14">
        <v>92.099162000000007</v>
      </c>
      <c r="J137" s="14">
        <v>91.757921999999994</v>
      </c>
      <c r="K137" s="44">
        <f t="shared" si="11"/>
        <v>5.5221330062511056</v>
      </c>
      <c r="L137" s="44">
        <v>6.6820403731391016</v>
      </c>
      <c r="M137" s="44">
        <f t="shared" si="12"/>
        <v>-0.78215605992070869</v>
      </c>
      <c r="N137" s="44">
        <f t="shared" si="13"/>
        <v>-0.14425431052491322</v>
      </c>
      <c r="O137" s="44">
        <f t="shared" si="14"/>
        <v>-0.23743992087543572</v>
      </c>
      <c r="P137" s="44">
        <f t="shared" si="15"/>
        <v>-0.38616823113518506</v>
      </c>
    </row>
    <row r="138" spans="1:16" x14ac:dyDescent="0.25">
      <c r="A138" s="10">
        <v>39904</v>
      </c>
      <c r="B138" s="14">
        <v>92.26</v>
      </c>
      <c r="C138" s="14">
        <v>91.3</v>
      </c>
      <c r="D138" s="14">
        <v>92.39</v>
      </c>
      <c r="E138" s="14">
        <v>92</v>
      </c>
      <c r="F138" s="14">
        <v>39.047400000000003</v>
      </c>
      <c r="G138" s="14">
        <v>91.793265000000005</v>
      </c>
      <c r="H138" s="14">
        <v>90.858739</v>
      </c>
      <c r="I138" s="14">
        <v>92.116297000000003</v>
      </c>
      <c r="J138" s="14">
        <v>91.956873999999999</v>
      </c>
      <c r="K138" s="44">
        <f t="shared" si="11"/>
        <v>6.6820403731391016</v>
      </c>
      <c r="L138" s="44">
        <v>9.1838909656177421</v>
      </c>
      <c r="M138" s="44">
        <f t="shared" si="12"/>
        <v>0.16881055280095988</v>
      </c>
      <c r="N138" s="44">
        <f t="shared" si="13"/>
        <v>6.8815073703908991E-2</v>
      </c>
      <c r="O138" s="44">
        <f t="shared" si="14"/>
        <v>1.8603216193080779E-2</v>
      </c>
      <c r="P138" s="44">
        <f t="shared" si="15"/>
        <v>0.21658797451919778</v>
      </c>
    </row>
    <row r="139" spans="1:16" x14ac:dyDescent="0.25">
      <c r="A139" s="10">
        <v>39934</v>
      </c>
      <c r="B139" s="14">
        <v>92.22</v>
      </c>
      <c r="C139" s="14">
        <v>91.5</v>
      </c>
      <c r="D139" s="14">
        <v>92.52</v>
      </c>
      <c r="E139" s="14">
        <v>91.9</v>
      </c>
      <c r="F139" s="14">
        <v>42.8033</v>
      </c>
      <c r="G139" s="14">
        <v>91.725505999999996</v>
      </c>
      <c r="H139" s="14">
        <v>90.935243999999997</v>
      </c>
      <c r="I139" s="14">
        <v>92.170721</v>
      </c>
      <c r="J139" s="14">
        <v>91.855193999999997</v>
      </c>
      <c r="K139" s="44">
        <f t="shared" si="11"/>
        <v>9.1838909656177421</v>
      </c>
      <c r="L139" s="44">
        <v>14.568872541466074</v>
      </c>
      <c r="M139" s="44">
        <f t="shared" si="12"/>
        <v>-7.3844220631880231E-2</v>
      </c>
      <c r="N139" s="44">
        <f t="shared" si="13"/>
        <v>8.4166707009613831E-2</v>
      </c>
      <c r="O139" s="44">
        <f t="shared" si="14"/>
        <v>5.9064390072432721E-2</v>
      </c>
      <c r="P139" s="44">
        <f t="shared" si="15"/>
        <v>-0.11063474936955479</v>
      </c>
    </row>
    <row r="140" spans="1:16" x14ac:dyDescent="0.25">
      <c r="A140" s="10">
        <v>39965</v>
      </c>
      <c r="B140" s="14">
        <v>92.68</v>
      </c>
      <c r="C140" s="14">
        <v>91.7</v>
      </c>
      <c r="D140" s="14">
        <v>92.65</v>
      </c>
      <c r="E140" s="14">
        <v>92.3</v>
      </c>
      <c r="F140" s="14">
        <v>49.516399999999997</v>
      </c>
      <c r="G140" s="14">
        <v>92.026362000000006</v>
      </c>
      <c r="H140" s="14">
        <v>91.050475000000006</v>
      </c>
      <c r="I140" s="14">
        <v>92.306122000000002</v>
      </c>
      <c r="J140" s="14">
        <v>92.225655000000003</v>
      </c>
      <c r="K140" s="44">
        <f t="shared" si="11"/>
        <v>14.568872541466074</v>
      </c>
      <c r="L140" s="44">
        <v>-6.3733724614780467</v>
      </c>
      <c r="M140" s="44">
        <f t="shared" si="12"/>
        <v>0.32745927659229307</v>
      </c>
      <c r="N140" s="44">
        <f t="shared" si="13"/>
        <v>0.12663742631333044</v>
      </c>
      <c r="O140" s="44">
        <f t="shared" si="14"/>
        <v>0.14679460263123015</v>
      </c>
      <c r="P140" s="44">
        <f t="shared" si="15"/>
        <v>0.40249868701796571</v>
      </c>
    </row>
    <row r="141" spans="1:16" x14ac:dyDescent="0.25">
      <c r="A141" s="10">
        <v>39995</v>
      </c>
      <c r="B141" s="14">
        <v>91.92</v>
      </c>
      <c r="C141" s="14">
        <v>90.6</v>
      </c>
      <c r="D141" s="14">
        <v>92.19</v>
      </c>
      <c r="E141" s="14">
        <v>92.2</v>
      </c>
      <c r="F141" s="14">
        <v>46.459000000000003</v>
      </c>
      <c r="G141" s="14">
        <v>92.141859999999994</v>
      </c>
      <c r="H141" s="14">
        <v>90.964232999999993</v>
      </c>
      <c r="I141" s="14">
        <v>92.294970000000006</v>
      </c>
      <c r="J141" s="14">
        <v>91.922960000000003</v>
      </c>
      <c r="K141" s="44">
        <f t="shared" si="11"/>
        <v>-6.3733724614780467</v>
      </c>
      <c r="L141" s="44">
        <v>9.5826630935857242</v>
      </c>
      <c r="M141" s="44">
        <f t="shared" si="12"/>
        <v>0.12542664949181706</v>
      </c>
      <c r="N141" s="44">
        <f t="shared" si="13"/>
        <v>-9.4763777500788127E-2</v>
      </c>
      <c r="O141" s="44">
        <f t="shared" si="14"/>
        <v>-1.2082268737135941E-2</v>
      </c>
      <c r="P141" s="44">
        <f t="shared" si="15"/>
        <v>-0.32875107164977246</v>
      </c>
    </row>
    <row r="142" spans="1:16" x14ac:dyDescent="0.25">
      <c r="A142" s="10">
        <v>40026</v>
      </c>
      <c r="B142" s="14">
        <v>92.29</v>
      </c>
      <c r="C142" s="14">
        <v>90.8</v>
      </c>
      <c r="D142" s="14">
        <v>92.7</v>
      </c>
      <c r="E142" s="14">
        <v>92.5</v>
      </c>
      <c r="F142" s="14">
        <v>51.131300000000003</v>
      </c>
      <c r="G142" s="14">
        <v>92.484882999999996</v>
      </c>
      <c r="H142" s="14">
        <v>91.188644999999994</v>
      </c>
      <c r="I142" s="14">
        <v>92.584873000000002</v>
      </c>
      <c r="J142" s="14">
        <v>92.336196000000001</v>
      </c>
      <c r="K142" s="44">
        <f t="shared" si="11"/>
        <v>9.5826630935857242</v>
      </c>
      <c r="L142" s="44">
        <v>-8.5673650702393669</v>
      </c>
      <c r="M142" s="44">
        <f t="shared" si="12"/>
        <v>0.37158581592231021</v>
      </c>
      <c r="N142" s="44">
        <f t="shared" si="13"/>
        <v>0.24639974509660026</v>
      </c>
      <c r="O142" s="44">
        <f t="shared" si="14"/>
        <v>0.31361259605410502</v>
      </c>
      <c r="P142" s="44">
        <f t="shared" si="15"/>
        <v>0.44853857119969864</v>
      </c>
    </row>
    <row r="143" spans="1:16" x14ac:dyDescent="0.25">
      <c r="A143" s="10">
        <v>40057</v>
      </c>
      <c r="B143" s="14">
        <v>92.06</v>
      </c>
      <c r="C143" s="14">
        <v>91.4</v>
      </c>
      <c r="D143" s="14">
        <v>92.49</v>
      </c>
      <c r="E143" s="14">
        <v>92.1</v>
      </c>
      <c r="F143" s="14">
        <v>46.933100000000003</v>
      </c>
      <c r="G143" s="14">
        <v>92.135473000000005</v>
      </c>
      <c r="H143" s="14">
        <v>91.260863999999998</v>
      </c>
      <c r="I143" s="14">
        <v>92.560198999999997</v>
      </c>
      <c r="J143" s="14">
        <v>92.137275000000002</v>
      </c>
      <c r="K143" s="44">
        <f t="shared" si="11"/>
        <v>-8.5673650702393669</v>
      </c>
      <c r="L143" s="44">
        <v>5.8596779990713692</v>
      </c>
      <c r="M143" s="44">
        <f t="shared" si="12"/>
        <v>-0.37851775909575108</v>
      </c>
      <c r="N143" s="44">
        <f t="shared" si="13"/>
        <v>7.9166016031092259E-2</v>
      </c>
      <c r="O143" s="44">
        <f t="shared" si="14"/>
        <v>-2.6653693646327702E-2</v>
      </c>
      <c r="P143" s="44">
        <f t="shared" si="15"/>
        <v>-0.21566361387515909</v>
      </c>
    </row>
    <row r="144" spans="1:16" x14ac:dyDescent="0.25">
      <c r="A144" s="10">
        <v>40087</v>
      </c>
      <c r="B144" s="14">
        <v>92.71</v>
      </c>
      <c r="C144" s="14">
        <v>91.8</v>
      </c>
      <c r="D144" s="14">
        <v>92.59</v>
      </c>
      <c r="E144" s="14">
        <v>92.1</v>
      </c>
      <c r="F144" s="14">
        <v>49.7654</v>
      </c>
      <c r="G144" s="14">
        <v>92.398460999999998</v>
      </c>
      <c r="H144" s="14">
        <v>91.299418000000003</v>
      </c>
      <c r="I144" s="14">
        <v>92.694609</v>
      </c>
      <c r="J144" s="14">
        <v>92.277585000000002</v>
      </c>
      <c r="K144" s="44">
        <f t="shared" si="11"/>
        <v>5.8596779990713692</v>
      </c>
      <c r="L144" s="44">
        <v>4.5324696438391454</v>
      </c>
      <c r="M144" s="44">
        <f t="shared" si="12"/>
        <v>0.28502961200291305</v>
      </c>
      <c r="N144" s="44">
        <f t="shared" si="13"/>
        <v>4.2237008127729611E-2</v>
      </c>
      <c r="O144" s="44">
        <f t="shared" si="14"/>
        <v>0.14510827010214669</v>
      </c>
      <c r="P144" s="44">
        <f t="shared" si="15"/>
        <v>0.15216781020145556</v>
      </c>
    </row>
    <row r="145" spans="1:16" x14ac:dyDescent="0.25">
      <c r="A145" s="10">
        <v>40118</v>
      </c>
      <c r="B145" s="14">
        <v>93.21</v>
      </c>
      <c r="C145" s="14">
        <v>91.9</v>
      </c>
      <c r="D145" s="14">
        <v>92.74</v>
      </c>
      <c r="E145" s="14">
        <v>92</v>
      </c>
      <c r="F145" s="14">
        <v>52.072899999999997</v>
      </c>
      <c r="G145" s="14">
        <v>92.808853999999997</v>
      </c>
      <c r="H145" s="14">
        <v>91.560809000000006</v>
      </c>
      <c r="I145" s="14">
        <v>92.929406999999998</v>
      </c>
      <c r="J145" s="14">
        <v>92.368015999999997</v>
      </c>
      <c r="K145" s="44">
        <f t="shared" si="11"/>
        <v>4.5324696438391454</v>
      </c>
      <c r="L145" s="44">
        <v>-0.82996829913993231</v>
      </c>
      <c r="M145" s="44">
        <f t="shared" si="12"/>
        <v>0.44317220589458245</v>
      </c>
      <c r="N145" s="44">
        <f t="shared" si="13"/>
        <v>0.28589177901216672</v>
      </c>
      <c r="O145" s="44">
        <f t="shared" si="14"/>
        <v>0.25298248608721224</v>
      </c>
      <c r="P145" s="44">
        <f t="shared" si="15"/>
        <v>9.7950892672758319E-2</v>
      </c>
    </row>
    <row r="146" spans="1:16" x14ac:dyDescent="0.25">
      <c r="A146" s="10">
        <v>40148</v>
      </c>
      <c r="B146" s="14">
        <v>93.19</v>
      </c>
      <c r="C146" s="14">
        <v>92</v>
      </c>
      <c r="D146" s="14">
        <v>93.01</v>
      </c>
      <c r="E146" s="14">
        <v>92.9</v>
      </c>
      <c r="F146" s="14">
        <v>51.642499999999998</v>
      </c>
      <c r="G146" s="14">
        <v>92.890737999999999</v>
      </c>
      <c r="H146" s="14">
        <v>91.661373999999995</v>
      </c>
      <c r="I146" s="14">
        <v>93.094731999999993</v>
      </c>
      <c r="J146" s="14">
        <v>92.692038999999994</v>
      </c>
      <c r="K146" s="44">
        <f t="shared" si="11"/>
        <v>-0.82996829913993231</v>
      </c>
      <c r="L146" s="44">
        <v>4.4238989652663934</v>
      </c>
      <c r="M146" s="44">
        <f t="shared" si="12"/>
        <v>8.8189752519286416E-2</v>
      </c>
      <c r="N146" s="44">
        <f t="shared" si="13"/>
        <v>0.10977383682700349</v>
      </c>
      <c r="O146" s="44">
        <f t="shared" si="14"/>
        <v>0.17774579623424006</v>
      </c>
      <c r="P146" s="44">
        <f t="shared" si="15"/>
        <v>0.35018181651048419</v>
      </c>
    </row>
    <row r="147" spans="1:16" x14ac:dyDescent="0.25">
      <c r="A147" s="10">
        <v>40179</v>
      </c>
      <c r="B147" s="14">
        <v>91.82</v>
      </c>
      <c r="C147" s="14">
        <v>90.7</v>
      </c>
      <c r="D147" s="14">
        <v>92.79</v>
      </c>
      <c r="E147" s="14">
        <v>92.2</v>
      </c>
      <c r="F147" s="14">
        <v>53.978400000000001</v>
      </c>
      <c r="G147" s="14">
        <v>92.928408000000005</v>
      </c>
      <c r="H147" s="14">
        <v>91.857989000000003</v>
      </c>
      <c r="I147" s="14">
        <v>93.317066999999994</v>
      </c>
      <c r="J147" s="14">
        <v>92.615033999999994</v>
      </c>
      <c r="K147" s="44">
        <f t="shared" si="11"/>
        <v>4.4238989652663934</v>
      </c>
      <c r="L147" s="44">
        <v>0.94167151235967728</v>
      </c>
      <c r="M147" s="44">
        <f t="shared" si="12"/>
        <v>4.0544799959475845E-2</v>
      </c>
      <c r="N147" s="44">
        <f t="shared" si="13"/>
        <v>0.21427174987036424</v>
      </c>
      <c r="O147" s="44">
        <f t="shared" si="14"/>
        <v>0.23854188052546502</v>
      </c>
      <c r="P147" s="44">
        <f t="shared" si="15"/>
        <v>-8.3110701805249432E-2</v>
      </c>
    </row>
    <row r="148" spans="1:16" x14ac:dyDescent="0.25">
      <c r="A148" s="10">
        <v>40210</v>
      </c>
      <c r="B148" s="14">
        <v>91.61</v>
      </c>
      <c r="C148" s="14">
        <v>90.6</v>
      </c>
      <c r="D148" s="14">
        <v>93.36</v>
      </c>
      <c r="E148" s="14">
        <v>92.6</v>
      </c>
      <c r="F148" s="14">
        <v>54.489100000000001</v>
      </c>
      <c r="G148" s="14">
        <v>92.887974999999997</v>
      </c>
      <c r="H148" s="14">
        <v>91.875309000000001</v>
      </c>
      <c r="I148" s="14">
        <v>93.587534000000005</v>
      </c>
      <c r="J148" s="14">
        <v>92.607517000000001</v>
      </c>
      <c r="K148" s="44">
        <f t="shared" si="11"/>
        <v>0.94167151235967728</v>
      </c>
      <c r="L148" s="44">
        <v>8.066324616192972</v>
      </c>
      <c r="M148" s="44">
        <f t="shared" si="12"/>
        <v>-4.3519306516858099E-2</v>
      </c>
      <c r="N148" s="44">
        <f t="shared" si="13"/>
        <v>1.8853414421695313E-2</v>
      </c>
      <c r="O148" s="44">
        <f t="shared" si="14"/>
        <v>0.28941736837328952</v>
      </c>
      <c r="P148" s="44">
        <f t="shared" si="15"/>
        <v>-8.1167222495744946E-3</v>
      </c>
    </row>
    <row r="149" spans="1:16" x14ac:dyDescent="0.25">
      <c r="A149" s="10">
        <v>40238</v>
      </c>
      <c r="B149" s="14">
        <v>93.8</v>
      </c>
      <c r="C149" s="14">
        <v>92</v>
      </c>
      <c r="D149" s="14">
        <v>93.85</v>
      </c>
      <c r="E149" s="14">
        <v>93.1</v>
      </c>
      <c r="F149" s="14">
        <v>59.066499999999998</v>
      </c>
      <c r="G149" s="14">
        <v>93.680825999999996</v>
      </c>
      <c r="H149" s="14">
        <v>91.937138000000004</v>
      </c>
      <c r="I149" s="14">
        <v>93.626784000000001</v>
      </c>
      <c r="J149" s="14">
        <v>92.906572999999995</v>
      </c>
      <c r="K149" s="44">
        <f t="shared" si="11"/>
        <v>8.066324616192972</v>
      </c>
      <c r="L149" s="44">
        <v>8.0108211877191167</v>
      </c>
      <c r="M149" s="44">
        <f t="shared" si="12"/>
        <v>0.84993393174663501</v>
      </c>
      <c r="N149" s="44">
        <f t="shared" si="13"/>
        <v>6.7274010374146653E-2</v>
      </c>
      <c r="O149" s="44">
        <f t="shared" si="14"/>
        <v>4.1930554237908868E-2</v>
      </c>
      <c r="P149" s="44">
        <f t="shared" si="15"/>
        <v>0.3224081351985138</v>
      </c>
    </row>
    <row r="150" spans="1:16" x14ac:dyDescent="0.25">
      <c r="A150" s="10">
        <v>40269</v>
      </c>
      <c r="B150" s="14">
        <v>94.46</v>
      </c>
      <c r="C150" s="14">
        <v>92.9</v>
      </c>
      <c r="D150" s="14">
        <v>94.14</v>
      </c>
      <c r="E150" s="14">
        <v>92.9</v>
      </c>
      <c r="F150" s="14">
        <v>63.992899999999999</v>
      </c>
      <c r="G150" s="14">
        <v>93.671062000000006</v>
      </c>
      <c r="H150" s="14">
        <v>92.183160000000001</v>
      </c>
      <c r="I150" s="14">
        <v>93.804522000000006</v>
      </c>
      <c r="J150" s="14">
        <v>92.8262</v>
      </c>
      <c r="K150" s="44">
        <f t="shared" si="11"/>
        <v>8.0108211877191167</v>
      </c>
      <c r="L150" s="44">
        <v>-3.7839202012095043</v>
      </c>
      <c r="M150" s="44">
        <f t="shared" si="12"/>
        <v>-1.0423166921949164E-2</v>
      </c>
      <c r="N150" s="44">
        <f t="shared" si="13"/>
        <v>0.2672406563442431</v>
      </c>
      <c r="O150" s="44">
        <f t="shared" si="14"/>
        <v>0.18965674098913424</v>
      </c>
      <c r="P150" s="44">
        <f t="shared" si="15"/>
        <v>-8.6546928383889277E-2</v>
      </c>
    </row>
    <row r="151" spans="1:16" x14ac:dyDescent="0.25">
      <c r="A151" s="10">
        <v>40299</v>
      </c>
      <c r="B151" s="14">
        <v>94.49</v>
      </c>
      <c r="C151" s="14">
        <v>92.9</v>
      </c>
      <c r="D151" s="14">
        <v>94.27</v>
      </c>
      <c r="E151" s="14">
        <v>93.1</v>
      </c>
      <c r="F151" s="14">
        <v>61.616700000000002</v>
      </c>
      <c r="G151" s="14">
        <v>93.842757000000006</v>
      </c>
      <c r="H151" s="14">
        <v>92.237161999999998</v>
      </c>
      <c r="I151" s="14">
        <v>93.904239000000004</v>
      </c>
      <c r="J151" s="14">
        <v>93.060355000000001</v>
      </c>
      <c r="K151" s="44">
        <f t="shared" si="11"/>
        <v>-3.7839202012095043</v>
      </c>
      <c r="L151" s="44">
        <v>0.91261983525372425</v>
      </c>
      <c r="M151" s="44">
        <f t="shared" si="12"/>
        <v>0.18312788774545766</v>
      </c>
      <c r="N151" s="44">
        <f t="shared" si="13"/>
        <v>5.8564046475782609E-2</v>
      </c>
      <c r="O151" s="44">
        <f t="shared" si="14"/>
        <v>0.10624651598474706</v>
      </c>
      <c r="P151" s="44">
        <f t="shared" si="15"/>
        <v>0.25193336209742623</v>
      </c>
    </row>
    <row r="152" spans="1:16" x14ac:dyDescent="0.25">
      <c r="A152" s="10">
        <v>40330</v>
      </c>
      <c r="B152" s="14">
        <v>94.6</v>
      </c>
      <c r="C152" s="14">
        <v>93</v>
      </c>
      <c r="D152" s="14">
        <v>94.26</v>
      </c>
      <c r="E152" s="14">
        <v>93.1</v>
      </c>
      <c r="F152" s="14">
        <v>62.181600000000003</v>
      </c>
      <c r="G152" s="14">
        <v>93.987416999999994</v>
      </c>
      <c r="H152" s="14">
        <v>92.342286000000001</v>
      </c>
      <c r="I152" s="14">
        <v>93.927539999999993</v>
      </c>
      <c r="J152" s="14">
        <v>93.052999999999997</v>
      </c>
      <c r="K152" s="44">
        <f t="shared" si="11"/>
        <v>0.91261983525372425</v>
      </c>
      <c r="L152" s="44">
        <v>-5.3915883913200187</v>
      </c>
      <c r="M152" s="44">
        <f t="shared" si="12"/>
        <v>0.15403278985601321</v>
      </c>
      <c r="N152" s="44">
        <f t="shared" si="13"/>
        <v>0.11390651830995317</v>
      </c>
      <c r="O152" s="44">
        <f t="shared" si="14"/>
        <v>2.4810498248564558E-2</v>
      </c>
      <c r="P152" s="44">
        <f t="shared" si="15"/>
        <v>-7.9037853074347634E-3</v>
      </c>
    </row>
    <row r="153" spans="1:16" x14ac:dyDescent="0.25">
      <c r="A153" s="10">
        <v>40360</v>
      </c>
      <c r="B153" s="14">
        <v>93.54</v>
      </c>
      <c r="C153" s="14">
        <v>92.2</v>
      </c>
      <c r="D153" s="14">
        <v>93.95</v>
      </c>
      <c r="E153" s="14">
        <v>93.3</v>
      </c>
      <c r="F153" s="14">
        <v>58.9178</v>
      </c>
      <c r="G153" s="14">
        <v>94.030985000000001</v>
      </c>
      <c r="H153" s="14">
        <v>92.801174000000003</v>
      </c>
      <c r="I153" s="14">
        <v>94.103694000000004</v>
      </c>
      <c r="J153" s="14">
        <v>93.056675999999996</v>
      </c>
      <c r="K153" s="44">
        <f t="shared" si="11"/>
        <v>-5.3915883913200187</v>
      </c>
      <c r="L153" s="44">
        <v>1.6785308031320512</v>
      </c>
      <c r="M153" s="44">
        <f t="shared" si="12"/>
        <v>4.6344400671803947E-2</v>
      </c>
      <c r="N153" s="44">
        <f t="shared" si="13"/>
        <v>0.49571174665099776</v>
      </c>
      <c r="O153" s="44">
        <f t="shared" si="14"/>
        <v>0.18736679836320894</v>
      </c>
      <c r="P153" s="44">
        <f t="shared" si="15"/>
        <v>3.9503588201200996E-3</v>
      </c>
    </row>
    <row r="154" spans="1:16" x14ac:dyDescent="0.25">
      <c r="A154" s="10">
        <v>40391</v>
      </c>
      <c r="B154" s="14">
        <v>93.75</v>
      </c>
      <c r="C154" s="14">
        <v>92.3</v>
      </c>
      <c r="D154" s="14">
        <v>94.19</v>
      </c>
      <c r="E154" s="14">
        <v>93.4</v>
      </c>
      <c r="F154" s="14">
        <v>59.915100000000002</v>
      </c>
      <c r="G154" s="14">
        <v>94.228966</v>
      </c>
      <c r="H154" s="14">
        <v>92.927790999999999</v>
      </c>
      <c r="I154" s="14">
        <v>94.082487</v>
      </c>
      <c r="J154" s="14">
        <v>93.250273000000007</v>
      </c>
      <c r="K154" s="44">
        <f t="shared" si="11"/>
        <v>1.6785308031320512</v>
      </c>
      <c r="L154" s="44">
        <v>-0.12007519919507445</v>
      </c>
      <c r="M154" s="44">
        <f t="shared" si="12"/>
        <v>0.21032733933413261</v>
      </c>
      <c r="N154" s="44">
        <f t="shared" si="13"/>
        <v>0.13634601325143481</v>
      </c>
      <c r="O154" s="44">
        <f t="shared" si="14"/>
        <v>-2.253831814545278E-2</v>
      </c>
      <c r="P154" s="44">
        <f t="shared" si="15"/>
        <v>0.20782592460510219</v>
      </c>
    </row>
    <row r="155" spans="1:16" x14ac:dyDescent="0.25">
      <c r="A155" s="10">
        <v>40422</v>
      </c>
      <c r="B155" s="14">
        <v>94.61</v>
      </c>
      <c r="C155" s="14">
        <v>92.9</v>
      </c>
      <c r="D155" s="14">
        <v>94.15</v>
      </c>
      <c r="E155" s="14">
        <v>93.3</v>
      </c>
      <c r="F155" s="14">
        <v>59.843200000000003</v>
      </c>
      <c r="G155" s="14">
        <v>94.604809000000003</v>
      </c>
      <c r="H155" s="14">
        <v>92.760125000000002</v>
      </c>
      <c r="I155" s="14">
        <v>94.260621</v>
      </c>
      <c r="J155" s="14">
        <v>93.341717000000003</v>
      </c>
      <c r="K155" s="44">
        <f t="shared" si="11"/>
        <v>-0.12007519919507445</v>
      </c>
      <c r="L155" s="44">
        <v>0.62219143097236806</v>
      </c>
      <c r="M155" s="44">
        <f t="shared" si="12"/>
        <v>0.39806808532521232</v>
      </c>
      <c r="N155" s="44">
        <f t="shared" si="13"/>
        <v>-0.18058907566887697</v>
      </c>
      <c r="O155" s="44">
        <f t="shared" si="14"/>
        <v>0.18915908843909826</v>
      </c>
      <c r="P155" s="44">
        <f t="shared" si="15"/>
        <v>9.8014933353555225E-2</v>
      </c>
    </row>
    <row r="156" spans="1:16" x14ac:dyDescent="0.25">
      <c r="A156" s="10">
        <v>40452</v>
      </c>
      <c r="B156" s="14">
        <v>95.03</v>
      </c>
      <c r="C156" s="14">
        <v>93.6</v>
      </c>
      <c r="D156" s="14">
        <v>94.29</v>
      </c>
      <c r="E156" s="14">
        <v>93.4</v>
      </c>
      <c r="F156" s="14">
        <v>60.216700000000003</v>
      </c>
      <c r="G156" s="14">
        <v>94.730446000000001</v>
      </c>
      <c r="H156" s="14">
        <v>93.066112000000004</v>
      </c>
      <c r="I156" s="14">
        <v>94.419145</v>
      </c>
      <c r="J156" s="14">
        <v>93.582633999999999</v>
      </c>
      <c r="K156" s="44">
        <f t="shared" si="11"/>
        <v>0.62219143097236806</v>
      </c>
      <c r="L156" s="44">
        <v>4.6785310037948342</v>
      </c>
      <c r="M156" s="44">
        <f t="shared" si="12"/>
        <v>0.13271381332581961</v>
      </c>
      <c r="N156" s="44">
        <f t="shared" si="13"/>
        <v>0.32932623669327166</v>
      </c>
      <c r="O156" s="44">
        <f t="shared" si="14"/>
        <v>0.16803501579536398</v>
      </c>
      <c r="P156" s="44">
        <f t="shared" si="15"/>
        <v>0.25776966147992825</v>
      </c>
    </row>
    <row r="157" spans="1:16" x14ac:dyDescent="0.25">
      <c r="A157" s="10">
        <v>40483</v>
      </c>
      <c r="B157" s="14">
        <v>95.33</v>
      </c>
      <c r="C157" s="14">
        <v>93.6</v>
      </c>
      <c r="D157" s="14">
        <v>94.41</v>
      </c>
      <c r="E157" s="14">
        <v>93.4</v>
      </c>
      <c r="F157" s="14">
        <v>63.100900000000003</v>
      </c>
      <c r="G157" s="14">
        <v>94.979163</v>
      </c>
      <c r="H157" s="14">
        <v>93.253764000000004</v>
      </c>
      <c r="I157" s="14">
        <v>94.616743</v>
      </c>
      <c r="J157" s="14">
        <v>93.750095999999999</v>
      </c>
      <c r="K157" s="44">
        <f t="shared" si="11"/>
        <v>4.6785310037948342</v>
      </c>
      <c r="L157" s="44">
        <v>9.7713392898823717</v>
      </c>
      <c r="M157" s="44">
        <f t="shared" si="12"/>
        <v>0.2622082706423941</v>
      </c>
      <c r="N157" s="44">
        <f t="shared" si="13"/>
        <v>0.20143000035951925</v>
      </c>
      <c r="O157" s="44">
        <f t="shared" si="14"/>
        <v>0.20905879201919797</v>
      </c>
      <c r="P157" s="44">
        <f t="shared" si="15"/>
        <v>0.17878567680804611</v>
      </c>
    </row>
    <row r="158" spans="1:16" x14ac:dyDescent="0.25">
      <c r="A158" s="10">
        <v>40513</v>
      </c>
      <c r="B158" s="14">
        <v>95.86</v>
      </c>
      <c r="C158" s="14">
        <v>93.9</v>
      </c>
      <c r="D158" s="14">
        <v>94.88</v>
      </c>
      <c r="E158" s="14">
        <v>94.5</v>
      </c>
      <c r="F158" s="14">
        <v>69.578000000000003</v>
      </c>
      <c r="G158" s="14">
        <v>95.522484000000006</v>
      </c>
      <c r="H158" s="14">
        <v>93.509456999999998</v>
      </c>
      <c r="I158" s="14">
        <v>94.931589000000002</v>
      </c>
      <c r="J158" s="14">
        <v>94.281665000000004</v>
      </c>
      <c r="K158" s="44">
        <f t="shared" si="11"/>
        <v>9.7713392898823717</v>
      </c>
      <c r="L158" s="44">
        <v>4.2347060570946189</v>
      </c>
      <c r="M158" s="44">
        <f t="shared" si="12"/>
        <v>0.57041236307002618</v>
      </c>
      <c r="N158" s="44">
        <f t="shared" si="13"/>
        <v>0.27381532443635015</v>
      </c>
      <c r="O158" s="44">
        <f t="shared" si="14"/>
        <v>0.33220686907125857</v>
      </c>
      <c r="P158" s="44">
        <f t="shared" si="15"/>
        <v>0.56540492232174966</v>
      </c>
    </row>
    <row r="159" spans="1:16" x14ac:dyDescent="0.25">
      <c r="A159" s="10">
        <v>40544</v>
      </c>
      <c r="B159" s="14">
        <v>94.6</v>
      </c>
      <c r="C159" s="14">
        <v>92.5</v>
      </c>
      <c r="D159" s="14">
        <v>94.6</v>
      </c>
      <c r="E159" s="14">
        <v>94</v>
      </c>
      <c r="F159" s="14">
        <v>72.587699999999998</v>
      </c>
      <c r="G159" s="14">
        <v>95.824740000000006</v>
      </c>
      <c r="H159" s="14">
        <v>93.789102999999997</v>
      </c>
      <c r="I159" s="14">
        <v>95.158936999999995</v>
      </c>
      <c r="J159" s="14">
        <v>94.456567000000007</v>
      </c>
      <c r="K159" s="44">
        <f t="shared" si="11"/>
        <v>4.2347060570946189</v>
      </c>
      <c r="L159" s="44">
        <v>5.4227087687543216</v>
      </c>
      <c r="M159" s="44">
        <f t="shared" si="12"/>
        <v>0.31592436522294409</v>
      </c>
      <c r="N159" s="44">
        <f t="shared" si="13"/>
        <v>0.29861009907984359</v>
      </c>
      <c r="O159" s="44">
        <f t="shared" si="14"/>
        <v>0.23919983092745969</v>
      </c>
      <c r="P159" s="44">
        <f t="shared" si="15"/>
        <v>0.18533823085307077</v>
      </c>
    </row>
    <row r="160" spans="1:16" x14ac:dyDescent="0.25">
      <c r="A160" s="10">
        <v>40575</v>
      </c>
      <c r="B160" s="14">
        <v>94.7</v>
      </c>
      <c r="C160" s="14">
        <v>92.6</v>
      </c>
      <c r="D160" s="14">
        <v>95.07</v>
      </c>
      <c r="E160" s="14">
        <v>94.6</v>
      </c>
      <c r="F160" s="14">
        <v>76.632599999999996</v>
      </c>
      <c r="G160" s="14">
        <v>96.088340000000002</v>
      </c>
      <c r="H160" s="14">
        <v>94.022565</v>
      </c>
      <c r="I160" s="14">
        <v>95.310079000000002</v>
      </c>
      <c r="J160" s="14">
        <v>94.606662</v>
      </c>
      <c r="K160" s="44">
        <f t="shared" si="11"/>
        <v>5.4227087687543216</v>
      </c>
      <c r="L160" s="44">
        <v>6.8998265173432829</v>
      </c>
      <c r="M160" s="44">
        <f t="shared" si="12"/>
        <v>0.27470786855188722</v>
      </c>
      <c r="N160" s="44">
        <f t="shared" si="13"/>
        <v>0.24861300976178885</v>
      </c>
      <c r="O160" s="44">
        <f t="shared" si="14"/>
        <v>0.15870511109674237</v>
      </c>
      <c r="P160" s="44">
        <f t="shared" si="15"/>
        <v>0.15877760294980445</v>
      </c>
    </row>
    <row r="161" spans="1:16" x14ac:dyDescent="0.25">
      <c r="A161" s="10">
        <v>40603</v>
      </c>
      <c r="B161" s="14">
        <v>96.93</v>
      </c>
      <c r="C161" s="14">
        <v>94.6</v>
      </c>
      <c r="D161" s="14">
        <v>95.9</v>
      </c>
      <c r="E161" s="14">
        <v>95.2</v>
      </c>
      <c r="F161" s="14">
        <v>82.106800000000007</v>
      </c>
      <c r="G161" s="14">
        <v>96.578438000000006</v>
      </c>
      <c r="H161" s="14">
        <v>94.326038999999994</v>
      </c>
      <c r="I161" s="14">
        <v>95.615163999999993</v>
      </c>
      <c r="J161" s="14">
        <v>94.961466999999999</v>
      </c>
      <c r="K161" s="44">
        <f t="shared" si="11"/>
        <v>6.8998265173432829</v>
      </c>
      <c r="L161" s="44">
        <v>3.6270248851789013</v>
      </c>
      <c r="M161" s="44">
        <f t="shared" si="12"/>
        <v>0.50875305248395597</v>
      </c>
      <c r="N161" s="44">
        <f t="shared" si="13"/>
        <v>0.32224742437136539</v>
      </c>
      <c r="O161" s="44">
        <f t="shared" si="14"/>
        <v>0.31958609021238971</v>
      </c>
      <c r="P161" s="44">
        <f t="shared" si="15"/>
        <v>0.3743302380782878</v>
      </c>
    </row>
    <row r="162" spans="1:16" x14ac:dyDescent="0.25">
      <c r="A162" s="10">
        <v>40634</v>
      </c>
      <c r="B162" s="14">
        <v>97.78</v>
      </c>
      <c r="C162" s="14">
        <v>95.6</v>
      </c>
      <c r="D162" s="14">
        <v>96.24</v>
      </c>
      <c r="E162" s="14">
        <v>95.4</v>
      </c>
      <c r="F162" s="14">
        <v>85.139499999999998</v>
      </c>
      <c r="G162" s="14">
        <v>96.788460999999998</v>
      </c>
      <c r="H162" s="14">
        <v>94.646890999999997</v>
      </c>
      <c r="I162" s="14">
        <v>95.868538000000001</v>
      </c>
      <c r="J162" s="14">
        <v>95.300083000000001</v>
      </c>
      <c r="K162" s="44">
        <f t="shared" si="11"/>
        <v>3.6270248851789013</v>
      </c>
      <c r="L162" s="44">
        <v>-6.4396724704942727</v>
      </c>
      <c r="M162" s="44">
        <f t="shared" si="12"/>
        <v>0.21722754377696474</v>
      </c>
      <c r="N162" s="44">
        <f t="shared" si="13"/>
        <v>0.33957488865195828</v>
      </c>
      <c r="O162" s="44">
        <f t="shared" si="14"/>
        <v>0.26464304296496194</v>
      </c>
      <c r="P162" s="44">
        <f t="shared" si="15"/>
        <v>0.35594828016451668</v>
      </c>
    </row>
    <row r="163" spans="1:16" x14ac:dyDescent="0.25">
      <c r="A163" s="10">
        <v>40664</v>
      </c>
      <c r="B163" s="14">
        <v>97.66</v>
      </c>
      <c r="C163" s="14">
        <v>95.7</v>
      </c>
      <c r="D163" s="14">
        <v>96.31</v>
      </c>
      <c r="E163" s="14">
        <v>95.3</v>
      </c>
      <c r="F163" s="14">
        <v>79.829599999999999</v>
      </c>
      <c r="G163" s="14">
        <v>96.891139999999993</v>
      </c>
      <c r="H163" s="14">
        <v>94.890992999999995</v>
      </c>
      <c r="I163" s="14">
        <v>95.941742000000005</v>
      </c>
      <c r="J163" s="14">
        <v>95.267332999999994</v>
      </c>
      <c r="K163" s="44">
        <f t="shared" si="11"/>
        <v>-6.4396724704942727</v>
      </c>
      <c r="L163" s="44">
        <v>-0.93660817457170109</v>
      </c>
      <c r="M163" s="44">
        <f t="shared" si="12"/>
        <v>0.10602976161600546</v>
      </c>
      <c r="N163" s="44">
        <f t="shared" si="13"/>
        <v>0.25757608959987521</v>
      </c>
      <c r="O163" s="44">
        <f t="shared" si="14"/>
        <v>7.6329593548557964E-2</v>
      </c>
      <c r="P163" s="44">
        <f t="shared" si="15"/>
        <v>-3.4371038879409913E-2</v>
      </c>
    </row>
    <row r="164" spans="1:16" x14ac:dyDescent="0.25">
      <c r="A164" s="10">
        <v>40695</v>
      </c>
      <c r="B164" s="14">
        <v>97.48</v>
      </c>
      <c r="C164" s="14">
        <v>95.8</v>
      </c>
      <c r="D164" s="14">
        <v>96.39</v>
      </c>
      <c r="E164" s="14">
        <v>95.4</v>
      </c>
      <c r="F164" s="14">
        <v>79.085400000000007</v>
      </c>
      <c r="G164" s="14">
        <v>96.908974999999998</v>
      </c>
      <c r="H164" s="14">
        <v>95.085160999999999</v>
      </c>
      <c r="I164" s="14">
        <v>96.068073999999996</v>
      </c>
      <c r="J164" s="14">
        <v>95.379726000000005</v>
      </c>
      <c r="K164" s="44">
        <f t="shared" si="11"/>
        <v>-0.93660817457170109</v>
      </c>
      <c r="L164" s="44">
        <v>3.2596709526442189</v>
      </c>
      <c r="M164" s="44">
        <f t="shared" si="12"/>
        <v>1.8405561885614239E-2</v>
      </c>
      <c r="N164" s="44">
        <f t="shared" si="13"/>
        <v>0.20441309450917686</v>
      </c>
      <c r="O164" s="44">
        <f t="shared" si="14"/>
        <v>0.13158912482827217</v>
      </c>
      <c r="P164" s="44">
        <f t="shared" si="15"/>
        <v>0.1179068941428302</v>
      </c>
    </row>
    <row r="165" spans="1:16" x14ac:dyDescent="0.25">
      <c r="A165" s="10">
        <v>40725</v>
      </c>
      <c r="B165" s="14">
        <v>96.34</v>
      </c>
      <c r="C165" s="14">
        <v>94.1</v>
      </c>
      <c r="D165" s="14">
        <v>95.91</v>
      </c>
      <c r="E165" s="14">
        <v>95.8</v>
      </c>
      <c r="F165" s="14">
        <v>81.705799999999996</v>
      </c>
      <c r="G165" s="14">
        <v>96.977175000000003</v>
      </c>
      <c r="H165" s="14">
        <v>95.077890999999994</v>
      </c>
      <c r="I165" s="14">
        <v>96.101938000000004</v>
      </c>
      <c r="J165" s="14">
        <v>95.566101000000003</v>
      </c>
      <c r="K165" s="44">
        <f t="shared" si="11"/>
        <v>3.2596709526442189</v>
      </c>
      <c r="L165" s="44">
        <v>-6.3040769726423251</v>
      </c>
      <c r="M165" s="44">
        <f t="shared" si="12"/>
        <v>7.0350566879384749E-2</v>
      </c>
      <c r="N165" s="44">
        <f t="shared" si="13"/>
        <v>-7.6460699668925228E-3</v>
      </c>
      <c r="O165" s="44">
        <f t="shared" si="14"/>
        <v>3.5243792720938069E-2</v>
      </c>
      <c r="P165" s="44">
        <f t="shared" si="15"/>
        <v>0.19521249782155062</v>
      </c>
    </row>
    <row r="166" spans="1:16" x14ac:dyDescent="0.25">
      <c r="A166" s="10">
        <v>40756</v>
      </c>
      <c r="B166" s="14">
        <v>96.31</v>
      </c>
      <c r="C166" s="14">
        <v>94.4</v>
      </c>
      <c r="D166" s="14">
        <v>96.46</v>
      </c>
      <c r="E166" s="14">
        <v>95.8</v>
      </c>
      <c r="F166" s="14">
        <v>76.713999999999999</v>
      </c>
      <c r="G166" s="14">
        <v>96.941007999999997</v>
      </c>
      <c r="H166" s="14">
        <v>95.409497999999999</v>
      </c>
      <c r="I166" s="14">
        <v>96.333123000000001</v>
      </c>
      <c r="J166" s="14">
        <v>95.648589000000001</v>
      </c>
      <c r="K166" s="44">
        <f t="shared" si="11"/>
        <v>-6.3040769726423251</v>
      </c>
      <c r="L166" s="44">
        <v>3.9638511676963466</v>
      </c>
      <c r="M166" s="44">
        <f t="shared" si="12"/>
        <v>-3.7301298784715213E-2</v>
      </c>
      <c r="N166" s="44">
        <f t="shared" si="13"/>
        <v>0.34816723219346479</v>
      </c>
      <c r="O166" s="44">
        <f t="shared" si="14"/>
        <v>0.24027337847933006</v>
      </c>
      <c r="P166" s="44">
        <f t="shared" si="15"/>
        <v>8.6277895403241836E-2</v>
      </c>
    </row>
    <row r="167" spans="1:16" x14ac:dyDescent="0.25">
      <c r="A167" s="10">
        <v>40787</v>
      </c>
      <c r="B167" s="14">
        <v>97.46</v>
      </c>
      <c r="C167" s="14">
        <v>96.3</v>
      </c>
      <c r="D167" s="14">
        <v>96.43</v>
      </c>
      <c r="E167" s="14">
        <v>95.9</v>
      </c>
      <c r="F167" s="14">
        <v>79.815899999999999</v>
      </c>
      <c r="G167" s="14">
        <v>97.238180999999997</v>
      </c>
      <c r="H167" s="14">
        <v>95.977594999999994</v>
      </c>
      <c r="I167" s="14">
        <v>96.549605999999997</v>
      </c>
      <c r="J167" s="14">
        <v>95.922596999999996</v>
      </c>
      <c r="K167" s="44">
        <f t="shared" si="11"/>
        <v>3.9638511676963466</v>
      </c>
      <c r="L167" s="44">
        <v>-1.1079000948524449</v>
      </c>
      <c r="M167" s="44">
        <f t="shared" si="12"/>
        <v>0.3060814431638334</v>
      </c>
      <c r="N167" s="44">
        <f t="shared" si="13"/>
        <v>0.59366455656293993</v>
      </c>
      <c r="O167" s="44">
        <f t="shared" si="14"/>
        <v>0.224471202810476</v>
      </c>
      <c r="P167" s="44">
        <f t="shared" si="15"/>
        <v>0.28606409197329474</v>
      </c>
    </row>
    <row r="168" spans="1:16" x14ac:dyDescent="0.25">
      <c r="A168" s="10">
        <v>40817</v>
      </c>
      <c r="B168" s="14">
        <v>97.87</v>
      </c>
      <c r="C168" s="14">
        <v>97.1</v>
      </c>
      <c r="D168" s="14">
        <v>96.69</v>
      </c>
      <c r="E168" s="14">
        <v>96</v>
      </c>
      <c r="F168" s="14">
        <v>78.936499999999995</v>
      </c>
      <c r="G168" s="14">
        <v>97.395438999999996</v>
      </c>
      <c r="H168" s="14">
        <v>96.391352999999995</v>
      </c>
      <c r="I168" s="14">
        <v>96.813399000000004</v>
      </c>
      <c r="J168" s="14">
        <v>96.173475999999994</v>
      </c>
      <c r="K168" s="44">
        <f t="shared" si="11"/>
        <v>-1.1079000948524449</v>
      </c>
      <c r="L168" s="44">
        <v>3.0208062713911592</v>
      </c>
      <c r="M168" s="44">
        <f t="shared" si="12"/>
        <v>0.16159390573952009</v>
      </c>
      <c r="N168" s="44">
        <f t="shared" si="13"/>
        <v>0.43017196106092376</v>
      </c>
      <c r="O168" s="44">
        <f t="shared" si="14"/>
        <v>0.27284760458946472</v>
      </c>
      <c r="P168" s="44">
        <f t="shared" si="15"/>
        <v>0.26120174006677732</v>
      </c>
    </row>
    <row r="169" spans="1:16" x14ac:dyDescent="0.25">
      <c r="A169" s="10">
        <v>40848</v>
      </c>
      <c r="B169" s="14">
        <v>98.09</v>
      </c>
      <c r="C169" s="14">
        <v>97.1</v>
      </c>
      <c r="D169" s="14">
        <v>96.99</v>
      </c>
      <c r="E169" s="14">
        <v>96</v>
      </c>
      <c r="F169" s="14">
        <v>81.357399999999998</v>
      </c>
      <c r="G169" s="14">
        <v>97.653684999999996</v>
      </c>
      <c r="H169" s="14">
        <v>96.656336999999994</v>
      </c>
      <c r="I169" s="14">
        <v>97.198680999999993</v>
      </c>
      <c r="J169" s="14">
        <v>96.318835000000007</v>
      </c>
      <c r="K169" s="44">
        <f t="shared" si="11"/>
        <v>3.0208062713911592</v>
      </c>
      <c r="L169" s="44">
        <v>0.36733037570258703</v>
      </c>
      <c r="M169" s="44">
        <f t="shared" si="12"/>
        <v>0.26480113891818369</v>
      </c>
      <c r="N169" s="44">
        <f t="shared" si="13"/>
        <v>0.27452715587668003</v>
      </c>
      <c r="O169" s="44">
        <f t="shared" si="14"/>
        <v>0.39717372905379761</v>
      </c>
      <c r="P169" s="44">
        <f t="shared" si="15"/>
        <v>0.15102839887440486</v>
      </c>
    </row>
    <row r="170" spans="1:16" x14ac:dyDescent="0.25">
      <c r="A170" s="10">
        <v>40878</v>
      </c>
      <c r="B170" s="14">
        <v>98.11</v>
      </c>
      <c r="C170" s="14">
        <v>97.4</v>
      </c>
      <c r="D170" s="14">
        <v>97.41</v>
      </c>
      <c r="E170" s="14">
        <v>96.7</v>
      </c>
      <c r="F170" s="14">
        <v>81.656800000000004</v>
      </c>
      <c r="G170" s="14">
        <v>97.753614999999996</v>
      </c>
      <c r="H170" s="14">
        <v>96.895450999999994</v>
      </c>
      <c r="I170" s="14">
        <v>97.429693999999998</v>
      </c>
      <c r="J170" s="14">
        <v>96.482557999999997</v>
      </c>
      <c r="K170" s="44">
        <f t="shared" si="11"/>
        <v>0.36733037570258703</v>
      </c>
      <c r="L170" s="44">
        <v>5.4544071736172919</v>
      </c>
      <c r="M170" s="44">
        <f t="shared" si="12"/>
        <v>0.10227868530125292</v>
      </c>
      <c r="N170" s="44">
        <f t="shared" si="13"/>
        <v>0.24708025083864388</v>
      </c>
      <c r="O170" s="44">
        <f t="shared" si="14"/>
        <v>0.23738893004331907</v>
      </c>
      <c r="P170" s="44">
        <f t="shared" si="15"/>
        <v>0.1698359506706188</v>
      </c>
    </row>
    <row r="171" spans="1:16" x14ac:dyDescent="0.25">
      <c r="A171" s="10">
        <v>40909</v>
      </c>
      <c r="B171" s="14">
        <v>96.48</v>
      </c>
      <c r="C171" s="14">
        <v>95.6</v>
      </c>
      <c r="D171" s="14">
        <v>97.03</v>
      </c>
      <c r="E171" s="14">
        <v>96.2</v>
      </c>
      <c r="F171" s="14">
        <v>86.234399999999994</v>
      </c>
      <c r="G171" s="14">
        <v>97.880077999999997</v>
      </c>
      <c r="H171" s="14">
        <v>97.043850000000006</v>
      </c>
      <c r="I171" s="14">
        <v>97.638548</v>
      </c>
      <c r="J171" s="14">
        <v>96.711342000000002</v>
      </c>
      <c r="K171" s="44">
        <f t="shared" si="11"/>
        <v>5.4544071736172919</v>
      </c>
      <c r="L171" s="44">
        <v>3.9918745155911628</v>
      </c>
      <c r="M171" s="44">
        <f t="shared" si="12"/>
        <v>0.12928551894685097</v>
      </c>
      <c r="N171" s="44">
        <f t="shared" si="13"/>
        <v>0.15303657195587378</v>
      </c>
      <c r="O171" s="44">
        <f t="shared" si="14"/>
        <v>0.21413437437528007</v>
      </c>
      <c r="P171" s="44">
        <f t="shared" si="15"/>
        <v>0.2368440276294001</v>
      </c>
    </row>
    <row r="172" spans="1:16" x14ac:dyDescent="0.25">
      <c r="A172" s="10">
        <v>40940</v>
      </c>
      <c r="B172" s="14">
        <v>96.51</v>
      </c>
      <c r="C172" s="14">
        <v>95.8</v>
      </c>
      <c r="D172" s="14">
        <v>97.49</v>
      </c>
      <c r="E172" s="14">
        <v>97</v>
      </c>
      <c r="F172" s="14">
        <v>89.746399999999994</v>
      </c>
      <c r="G172" s="14">
        <v>98.046160999999998</v>
      </c>
      <c r="H172" s="14">
        <v>97.399985000000001</v>
      </c>
      <c r="I172" s="14">
        <v>97.755983000000001</v>
      </c>
      <c r="J172" s="14">
        <v>97.013028000000006</v>
      </c>
      <c r="K172" s="44">
        <f t="shared" si="11"/>
        <v>3.9918745155911628</v>
      </c>
      <c r="L172" s="44">
        <v>4.8562831163489584</v>
      </c>
      <c r="M172" s="44">
        <f t="shared" si="12"/>
        <v>0.16953629144120852</v>
      </c>
      <c r="N172" s="44">
        <f t="shared" si="13"/>
        <v>0.36631184344945278</v>
      </c>
      <c r="O172" s="44">
        <f t="shared" si="14"/>
        <v>0.12020296938598059</v>
      </c>
      <c r="P172" s="44">
        <f t="shared" si="15"/>
        <v>0.31145925923526319</v>
      </c>
    </row>
    <row r="173" spans="1:16" x14ac:dyDescent="0.25">
      <c r="A173" s="10">
        <v>40969</v>
      </c>
      <c r="B173" s="14">
        <v>98.64</v>
      </c>
      <c r="C173" s="14">
        <v>98.2</v>
      </c>
      <c r="D173" s="14">
        <v>98.39</v>
      </c>
      <c r="E173" s="14">
        <v>97.4</v>
      </c>
      <c r="F173" s="14">
        <v>94.212299999999999</v>
      </c>
      <c r="G173" s="14">
        <v>98.356084999999993</v>
      </c>
      <c r="H173" s="14">
        <v>97.775227000000001</v>
      </c>
      <c r="I173" s="14">
        <v>98.067600999999996</v>
      </c>
      <c r="J173" s="14">
        <v>97.136007000000006</v>
      </c>
      <c r="K173" s="44">
        <f t="shared" si="11"/>
        <v>4.8562831163489584</v>
      </c>
      <c r="L173" s="44">
        <v>-3.0512072599107829</v>
      </c>
      <c r="M173" s="44">
        <f t="shared" si="12"/>
        <v>0.3156015407767418</v>
      </c>
      <c r="N173" s="44">
        <f t="shared" si="13"/>
        <v>0.38451856513771865</v>
      </c>
      <c r="O173" s="44">
        <f t="shared" si="14"/>
        <v>0.31826428326130485</v>
      </c>
      <c r="P173" s="44">
        <f t="shared" si="15"/>
        <v>0.12668516889362097</v>
      </c>
    </row>
    <row r="174" spans="1:16" x14ac:dyDescent="0.25">
      <c r="A174" s="10">
        <v>41000</v>
      </c>
      <c r="B174" s="14">
        <v>99.71</v>
      </c>
      <c r="C174" s="14">
        <v>99.1</v>
      </c>
      <c r="D174" s="14">
        <v>98.56</v>
      </c>
      <c r="E174" s="14">
        <v>97.6</v>
      </c>
      <c r="F174" s="14">
        <v>91.381100000000004</v>
      </c>
      <c r="G174" s="14">
        <v>98.827628000000004</v>
      </c>
      <c r="H174" s="14">
        <v>98.089968999999996</v>
      </c>
      <c r="I174" s="14">
        <v>98.187406999999993</v>
      </c>
      <c r="J174" s="14">
        <v>97.503962000000001</v>
      </c>
      <c r="K174" s="44">
        <f t="shared" si="11"/>
        <v>-3.0512072599107829</v>
      </c>
      <c r="L174" s="44">
        <v>-6.0620449737036619</v>
      </c>
      <c r="M174" s="44">
        <f t="shared" si="12"/>
        <v>0.47827875001087833</v>
      </c>
      <c r="N174" s="44">
        <f t="shared" si="13"/>
        <v>0.32138662441330734</v>
      </c>
      <c r="O174" s="44">
        <f t="shared" si="14"/>
        <v>0.12209218618502368</v>
      </c>
      <c r="P174" s="44">
        <f t="shared" si="15"/>
        <v>0.37808826236355891</v>
      </c>
    </row>
    <row r="175" spans="1:16" x14ac:dyDescent="0.25">
      <c r="A175" s="10">
        <v>41030</v>
      </c>
      <c r="B175" s="14">
        <v>99.5</v>
      </c>
      <c r="C175" s="14">
        <v>99.1</v>
      </c>
      <c r="D175" s="14">
        <v>98.51</v>
      </c>
      <c r="E175" s="14">
        <v>97.3</v>
      </c>
      <c r="F175" s="14">
        <v>86.006100000000004</v>
      </c>
      <c r="G175" s="14">
        <v>98.822773999999995</v>
      </c>
      <c r="H175" s="14">
        <v>98.243430000000004</v>
      </c>
      <c r="I175" s="14">
        <v>98.151015999999998</v>
      </c>
      <c r="J175" s="14">
        <v>97.284273999999996</v>
      </c>
      <c r="K175" s="44">
        <f t="shared" si="11"/>
        <v>-6.0620449737036619</v>
      </c>
      <c r="L175" s="44">
        <v>-11.819864486237497</v>
      </c>
      <c r="M175" s="44">
        <f t="shared" si="12"/>
        <v>-4.9117026344181174E-3</v>
      </c>
      <c r="N175" s="44">
        <f t="shared" si="13"/>
        <v>0.15632697445683705</v>
      </c>
      <c r="O175" s="44">
        <f t="shared" si="14"/>
        <v>-3.7069667628654171E-2</v>
      </c>
      <c r="P175" s="44">
        <f t="shared" si="15"/>
        <v>-0.22556607899854395</v>
      </c>
    </row>
    <row r="176" spans="1:16" x14ac:dyDescent="0.25">
      <c r="A176" s="10">
        <v>41061</v>
      </c>
      <c r="B176" s="14">
        <v>99.26</v>
      </c>
      <c r="C176" s="14">
        <v>99.3</v>
      </c>
      <c r="D176" s="14">
        <v>98.56</v>
      </c>
      <c r="E176" s="14">
        <v>97.2</v>
      </c>
      <c r="F176" s="14">
        <v>76.418099999999995</v>
      </c>
      <c r="G176" s="14">
        <v>98.799507000000006</v>
      </c>
      <c r="H176" s="14">
        <v>98.460382999999993</v>
      </c>
      <c r="I176" s="14">
        <v>98.241585000000001</v>
      </c>
      <c r="J176" s="14">
        <v>97.201695999999998</v>
      </c>
      <c r="K176" s="44">
        <f t="shared" si="11"/>
        <v>-11.819864486237497</v>
      </c>
      <c r="L176" s="44">
        <v>8.6966992976744031</v>
      </c>
      <c r="M176" s="44">
        <f t="shared" si="12"/>
        <v>-2.3546940142334719E-2</v>
      </c>
      <c r="N176" s="44">
        <f t="shared" si="13"/>
        <v>0.22058859425689425</v>
      </c>
      <c r="O176" s="44">
        <f t="shared" si="14"/>
        <v>9.2232605464081449E-2</v>
      </c>
      <c r="P176" s="44">
        <f t="shared" si="15"/>
        <v>-8.4919241179652508E-2</v>
      </c>
    </row>
    <row r="177" spans="1:16" x14ac:dyDescent="0.25">
      <c r="A177" s="10">
        <v>41091</v>
      </c>
      <c r="B177" s="14">
        <v>98.42</v>
      </c>
      <c r="C177" s="14">
        <v>97.5</v>
      </c>
      <c r="D177" s="14">
        <v>98.05</v>
      </c>
      <c r="E177" s="14">
        <v>97.6</v>
      </c>
      <c r="F177" s="14">
        <v>83.361500000000007</v>
      </c>
      <c r="G177" s="14">
        <v>99.166021000000001</v>
      </c>
      <c r="H177" s="14">
        <v>98.568450999999996</v>
      </c>
      <c r="I177" s="14">
        <v>98.246807000000004</v>
      </c>
      <c r="J177" s="14">
        <v>97.366602</v>
      </c>
      <c r="K177" s="44">
        <f t="shared" si="11"/>
        <v>8.6966992976744031</v>
      </c>
      <c r="L177" s="44">
        <v>8.1642701154985957</v>
      </c>
      <c r="M177" s="44">
        <f t="shared" si="12"/>
        <v>0.37028105091786773</v>
      </c>
      <c r="N177" s="44">
        <f t="shared" si="13"/>
        <v>0.10969766063483907</v>
      </c>
      <c r="O177" s="44">
        <f t="shared" si="14"/>
        <v>5.3153267203950834E-3</v>
      </c>
      <c r="P177" s="44">
        <f t="shared" si="15"/>
        <v>0.16950966954143426</v>
      </c>
    </row>
    <row r="178" spans="1:16" x14ac:dyDescent="0.25">
      <c r="A178" s="10">
        <v>41122</v>
      </c>
      <c r="B178" s="14">
        <v>98.92</v>
      </c>
      <c r="C178" s="14">
        <v>97.6</v>
      </c>
      <c r="D178" s="14">
        <v>98.76</v>
      </c>
      <c r="E178" s="14">
        <v>97.9</v>
      </c>
      <c r="F178" s="14">
        <v>90.4529</v>
      </c>
      <c r="G178" s="14">
        <v>99.541177000000005</v>
      </c>
      <c r="H178" s="14">
        <v>98.715114999999997</v>
      </c>
      <c r="I178" s="14">
        <v>98.580280000000002</v>
      </c>
      <c r="J178" s="14">
        <v>97.734550999999996</v>
      </c>
      <c r="K178" s="44">
        <f t="shared" si="11"/>
        <v>8.1642701154985957</v>
      </c>
      <c r="L178" s="44">
        <v>-2.8399688351943939</v>
      </c>
      <c r="M178" s="44">
        <f t="shared" si="12"/>
        <v>0.37759723806957879</v>
      </c>
      <c r="N178" s="44">
        <f t="shared" si="13"/>
        <v>0.14868347120094555</v>
      </c>
      <c r="O178" s="44">
        <f t="shared" si="14"/>
        <v>0.33884901123824573</v>
      </c>
      <c r="P178" s="44">
        <f t="shared" si="15"/>
        <v>0.37718837698246138</v>
      </c>
    </row>
    <row r="179" spans="1:16" x14ac:dyDescent="0.25">
      <c r="A179" s="10">
        <v>41153</v>
      </c>
      <c r="B179" s="14">
        <v>100.83</v>
      </c>
      <c r="C179" s="14">
        <v>99.6</v>
      </c>
      <c r="D179" s="14">
        <v>98.51</v>
      </c>
      <c r="E179" s="14">
        <v>97.9</v>
      </c>
      <c r="F179" s="14">
        <v>87.920199999999994</v>
      </c>
      <c r="G179" s="14">
        <v>100.34650000000001</v>
      </c>
      <c r="H179" s="14">
        <v>99.044741999999999</v>
      </c>
      <c r="I179" s="14">
        <v>98.605239999999995</v>
      </c>
      <c r="J179" s="14">
        <v>97.892279000000002</v>
      </c>
      <c r="K179" s="44">
        <f t="shared" si="11"/>
        <v>-2.8399688351943939</v>
      </c>
      <c r="L179" s="44">
        <v>-2.6861130994528546</v>
      </c>
      <c r="M179" s="44">
        <f t="shared" si="12"/>
        <v>0.80577989541388839</v>
      </c>
      <c r="N179" s="44">
        <f t="shared" si="13"/>
        <v>0.33336118893041289</v>
      </c>
      <c r="O179" s="44">
        <f t="shared" si="14"/>
        <v>2.5316260680088513E-2</v>
      </c>
      <c r="P179" s="44">
        <f t="shared" si="15"/>
        <v>0.1612539897294735</v>
      </c>
    </row>
    <row r="180" spans="1:16" x14ac:dyDescent="0.25">
      <c r="A180" s="10">
        <v>41183</v>
      </c>
      <c r="B180" s="14">
        <v>101.29</v>
      </c>
      <c r="C180" s="14">
        <v>99.8</v>
      </c>
      <c r="D180" s="14">
        <v>98.71</v>
      </c>
      <c r="E180" s="14">
        <v>97.9</v>
      </c>
      <c r="F180" s="14">
        <v>85.59</v>
      </c>
      <c r="G180" s="14">
        <v>100.58494</v>
      </c>
      <c r="H180" s="14">
        <v>99.049972999999994</v>
      </c>
      <c r="I180" s="14">
        <v>98.809594000000004</v>
      </c>
      <c r="J180" s="14">
        <v>98.059951999999996</v>
      </c>
      <c r="K180" s="44">
        <f t="shared" si="11"/>
        <v>-2.6861130994528546</v>
      </c>
      <c r="L180" s="44">
        <v>-0.88343280419876102</v>
      </c>
      <c r="M180" s="44">
        <f t="shared" si="12"/>
        <v>0.23733479630996193</v>
      </c>
      <c r="N180" s="44">
        <f t="shared" si="13"/>
        <v>5.2813120241209923E-3</v>
      </c>
      <c r="O180" s="44">
        <f t="shared" si="14"/>
        <v>0.2070301089845504</v>
      </c>
      <c r="P180" s="44">
        <f t="shared" si="15"/>
        <v>0.17113664903670389</v>
      </c>
    </row>
    <row r="181" spans="1:16" x14ac:dyDescent="0.25">
      <c r="A181" s="10">
        <v>41214</v>
      </c>
      <c r="B181" s="14">
        <v>101.05</v>
      </c>
      <c r="C181" s="14">
        <v>99.6</v>
      </c>
      <c r="D181" s="14">
        <v>98.54</v>
      </c>
      <c r="E181" s="14">
        <v>97.8</v>
      </c>
      <c r="F181" s="14">
        <v>84.837199999999996</v>
      </c>
      <c r="G181" s="14">
        <v>100.47681</v>
      </c>
      <c r="H181" s="14">
        <v>99.158777999999998</v>
      </c>
      <c r="I181" s="14">
        <v>98.752290000000002</v>
      </c>
      <c r="J181" s="14">
        <v>98.073068000000006</v>
      </c>
      <c r="K181" s="44">
        <f t="shared" si="11"/>
        <v>-0.88343280419876102</v>
      </c>
      <c r="L181" s="44">
        <v>-2.4500527811532984</v>
      </c>
      <c r="M181" s="44">
        <f t="shared" si="12"/>
        <v>-0.10755900654856602</v>
      </c>
      <c r="N181" s="44">
        <f t="shared" si="13"/>
        <v>0.10978830185856932</v>
      </c>
      <c r="O181" s="44">
        <f t="shared" si="14"/>
        <v>-5.8011191680117105E-2</v>
      </c>
      <c r="P181" s="44">
        <f t="shared" si="15"/>
        <v>1.3374596505544381E-2</v>
      </c>
    </row>
    <row r="182" spans="1:16" x14ac:dyDescent="0.25">
      <c r="A182" s="10">
        <v>41244</v>
      </c>
      <c r="B182" s="14">
        <v>101.06</v>
      </c>
      <c r="C182" s="14">
        <v>99.9</v>
      </c>
      <c r="D182" s="14">
        <v>98.9</v>
      </c>
      <c r="E182" s="14">
        <v>98.6</v>
      </c>
      <c r="F182" s="14">
        <v>82.783900000000003</v>
      </c>
      <c r="G182" s="14">
        <v>100.62797999999999</v>
      </c>
      <c r="H182" s="14">
        <v>99.311710000000005</v>
      </c>
      <c r="I182" s="14">
        <v>98.905938000000006</v>
      </c>
      <c r="J182" s="14">
        <v>98.385374999999996</v>
      </c>
      <c r="K182" s="44">
        <f t="shared" si="11"/>
        <v>-2.4500527811532984</v>
      </c>
      <c r="L182" s="44">
        <v>1.6811668305083622</v>
      </c>
      <c r="M182" s="44">
        <f t="shared" si="12"/>
        <v>0.15033956025894318</v>
      </c>
      <c r="N182" s="44">
        <f t="shared" si="13"/>
        <v>0.15411060033056531</v>
      </c>
      <c r="O182" s="44">
        <f t="shared" si="14"/>
        <v>0.15546838854368675</v>
      </c>
      <c r="P182" s="44">
        <f t="shared" si="15"/>
        <v>0.31793722713882566</v>
      </c>
    </row>
    <row r="183" spans="1:16" x14ac:dyDescent="0.25">
      <c r="A183" s="10">
        <v>41275</v>
      </c>
      <c r="B183" s="14">
        <v>99.22</v>
      </c>
      <c r="C183" s="14">
        <v>97.9</v>
      </c>
      <c r="D183" s="14">
        <v>98.34</v>
      </c>
      <c r="E183" s="14">
        <v>98</v>
      </c>
      <c r="F183" s="14">
        <v>84.187399999999997</v>
      </c>
      <c r="G183" s="14">
        <v>100.69307000000001</v>
      </c>
      <c r="H183" s="14">
        <v>99.388424999999998</v>
      </c>
      <c r="I183" s="14">
        <v>99.016205999999997</v>
      </c>
      <c r="J183" s="14">
        <v>98.570708999999994</v>
      </c>
      <c r="K183" s="44">
        <f t="shared" si="11"/>
        <v>1.6811668305083622</v>
      </c>
      <c r="L183" s="44">
        <v>2.9550475891139816</v>
      </c>
      <c r="M183" s="44">
        <f t="shared" si="12"/>
        <v>6.4662887728840546E-2</v>
      </c>
      <c r="N183" s="44">
        <f t="shared" si="13"/>
        <v>7.7216861288726249E-2</v>
      </c>
      <c r="O183" s="44">
        <f t="shared" si="14"/>
        <v>0.1114256436194947</v>
      </c>
      <c r="P183" s="44">
        <f t="shared" si="15"/>
        <v>0.18819835461622211</v>
      </c>
    </row>
    <row r="184" spans="1:16" x14ac:dyDescent="0.25">
      <c r="A184" s="10">
        <v>41306</v>
      </c>
      <c r="B184" s="14">
        <v>99.31</v>
      </c>
      <c r="C184" s="14">
        <v>97.7</v>
      </c>
      <c r="D184" s="14">
        <v>98.65</v>
      </c>
      <c r="E184" s="14">
        <v>98.7</v>
      </c>
      <c r="F184" s="14">
        <v>86.712299999999999</v>
      </c>
      <c r="G184" s="14">
        <v>100.87096</v>
      </c>
      <c r="H184" s="14">
        <v>99.415163000000007</v>
      </c>
      <c r="I184" s="14">
        <v>98.949175999999994</v>
      </c>
      <c r="J184" s="14">
        <v>98.733333999999999</v>
      </c>
      <c r="K184" s="44">
        <f t="shared" si="11"/>
        <v>2.9550475891139816</v>
      </c>
      <c r="L184" s="44">
        <v>-2.9929464258119518</v>
      </c>
      <c r="M184" s="44">
        <f t="shared" si="12"/>
        <v>0.17650971374772489</v>
      </c>
      <c r="N184" s="44">
        <f t="shared" si="13"/>
        <v>2.6898911061131656E-2</v>
      </c>
      <c r="O184" s="44">
        <f t="shared" si="14"/>
        <v>-6.7718913159857175E-2</v>
      </c>
      <c r="P184" s="44">
        <f t="shared" si="15"/>
        <v>0.16484714084364757</v>
      </c>
    </row>
    <row r="185" spans="1:16" x14ac:dyDescent="0.25">
      <c r="A185" s="10">
        <v>41334</v>
      </c>
      <c r="B185" s="14">
        <v>101.16</v>
      </c>
      <c r="C185" s="14">
        <v>100</v>
      </c>
      <c r="D185" s="14">
        <v>99.46</v>
      </c>
      <c r="E185" s="14">
        <v>99.2</v>
      </c>
      <c r="F185" s="14">
        <v>84.155500000000004</v>
      </c>
      <c r="G185" s="14">
        <v>100.91594000000001</v>
      </c>
      <c r="H185" s="14">
        <v>99.569488000000007</v>
      </c>
      <c r="I185" s="14">
        <v>99.142760999999993</v>
      </c>
      <c r="J185" s="14">
        <v>98.931251000000003</v>
      </c>
      <c r="K185" s="44">
        <f t="shared" si="11"/>
        <v>-2.9929464258119518</v>
      </c>
      <c r="L185" s="44">
        <v>-5.8857064013861935</v>
      </c>
      <c r="M185" s="44">
        <f t="shared" si="12"/>
        <v>4.4581685674343792E-2</v>
      </c>
      <c r="N185" s="44">
        <f t="shared" si="13"/>
        <v>0.15511249753833173</v>
      </c>
      <c r="O185" s="44">
        <f t="shared" si="14"/>
        <v>0.19544971345855935</v>
      </c>
      <c r="P185" s="44">
        <f t="shared" si="15"/>
        <v>0.2002554642157944</v>
      </c>
    </row>
    <row r="186" spans="1:16" x14ac:dyDescent="0.25">
      <c r="A186" s="10">
        <v>41365</v>
      </c>
      <c r="B186" s="14">
        <v>101.23</v>
      </c>
      <c r="C186" s="14">
        <v>100.3</v>
      </c>
      <c r="D186" s="14">
        <v>99.35</v>
      </c>
      <c r="E186" s="14">
        <v>98.6</v>
      </c>
      <c r="F186" s="14">
        <v>79.345299999999995</v>
      </c>
      <c r="G186" s="14">
        <v>100.51176</v>
      </c>
      <c r="H186" s="14">
        <v>99.434306000000007</v>
      </c>
      <c r="I186" s="14">
        <v>99.010728</v>
      </c>
      <c r="J186" s="14">
        <v>98.532531000000006</v>
      </c>
      <c r="K186" s="44">
        <f t="shared" si="11"/>
        <v>-5.8857064013861935</v>
      </c>
      <c r="L186" s="44">
        <v>-0.12623708644983234</v>
      </c>
      <c r="M186" s="44">
        <f t="shared" si="12"/>
        <v>-0.40131574997649072</v>
      </c>
      <c r="N186" s="44">
        <f t="shared" si="13"/>
        <v>-0.13585873723874284</v>
      </c>
      <c r="O186" s="44">
        <f t="shared" si="14"/>
        <v>-0.13326338103481053</v>
      </c>
      <c r="P186" s="44">
        <f t="shared" si="15"/>
        <v>-0.40384169476434617</v>
      </c>
    </row>
    <row r="187" spans="1:16" x14ac:dyDescent="0.25">
      <c r="A187" s="10">
        <v>41395</v>
      </c>
      <c r="B187" s="14">
        <v>101.33</v>
      </c>
      <c r="C187" s="14">
        <v>100.3</v>
      </c>
      <c r="D187" s="14">
        <v>99.39</v>
      </c>
      <c r="E187" s="14">
        <v>98.9</v>
      </c>
      <c r="F187" s="14">
        <v>79.245199999999997</v>
      </c>
      <c r="G187" s="14">
        <v>100.66579</v>
      </c>
      <c r="H187" s="14">
        <v>99.533141000000001</v>
      </c>
      <c r="I187" s="14">
        <v>99.042955000000006</v>
      </c>
      <c r="J187" s="14">
        <v>98.899884999999998</v>
      </c>
      <c r="K187" s="44">
        <f t="shared" si="11"/>
        <v>-0.12623708644983234</v>
      </c>
      <c r="L187" s="44">
        <v>-1.1520427548947509</v>
      </c>
      <c r="M187" s="44">
        <f t="shared" si="12"/>
        <v>0.15312844807770085</v>
      </c>
      <c r="N187" s="44">
        <f t="shared" si="13"/>
        <v>9.9347918083489348E-2</v>
      </c>
      <c r="O187" s="44">
        <f t="shared" si="14"/>
        <v>3.2543702087505143E-2</v>
      </c>
      <c r="P187" s="44">
        <f t="shared" si="15"/>
        <v>0.37213182249952803</v>
      </c>
    </row>
    <row r="188" spans="1:16" x14ac:dyDescent="0.25">
      <c r="A188" s="10">
        <v>41426</v>
      </c>
      <c r="B188" s="14">
        <v>101.44</v>
      </c>
      <c r="C188" s="14">
        <v>100.5</v>
      </c>
      <c r="D188" s="14">
        <v>99.57</v>
      </c>
      <c r="E188" s="14">
        <v>99</v>
      </c>
      <c r="F188" s="14">
        <v>78.337500000000006</v>
      </c>
      <c r="G188" s="14">
        <v>100.83372</v>
      </c>
      <c r="H188" s="14">
        <v>99.641998999999998</v>
      </c>
      <c r="I188" s="14">
        <v>99.248690999999994</v>
      </c>
      <c r="J188" s="14">
        <v>99.000077000000005</v>
      </c>
      <c r="K188" s="44">
        <f t="shared" si="11"/>
        <v>-1.1520427548947509</v>
      </c>
      <c r="L188" s="44">
        <v>4.4119643682320477</v>
      </c>
      <c r="M188" s="44">
        <f t="shared" si="12"/>
        <v>0.16668034466094175</v>
      </c>
      <c r="N188" s="44">
        <f t="shared" si="13"/>
        <v>0.10930883326001105</v>
      </c>
      <c r="O188" s="44">
        <f t="shared" si="14"/>
        <v>0.20750856425346365</v>
      </c>
      <c r="P188" s="44">
        <f t="shared" si="15"/>
        <v>0.10125520747726693</v>
      </c>
    </row>
    <row r="189" spans="1:16" x14ac:dyDescent="0.25">
      <c r="A189" s="10">
        <v>41456</v>
      </c>
      <c r="B189" s="14">
        <v>100.29</v>
      </c>
      <c r="C189" s="14">
        <v>98.7</v>
      </c>
      <c r="D189" s="14">
        <v>99.22</v>
      </c>
      <c r="E189" s="14">
        <v>99.5</v>
      </c>
      <c r="F189" s="14">
        <v>81.871099999999998</v>
      </c>
      <c r="G189" s="14">
        <v>100.95206</v>
      </c>
      <c r="H189" s="14">
        <v>99.769513000000003</v>
      </c>
      <c r="I189" s="14">
        <v>99.392583999999999</v>
      </c>
      <c r="J189" s="14">
        <v>99.247722999999993</v>
      </c>
      <c r="K189" s="44">
        <f t="shared" si="11"/>
        <v>4.4119643682320477</v>
      </c>
      <c r="L189" s="44">
        <v>0.83077767682292103</v>
      </c>
      <c r="M189" s="44">
        <f t="shared" si="12"/>
        <v>0.11729271861205529</v>
      </c>
      <c r="N189" s="44">
        <f t="shared" si="13"/>
        <v>0.12789032699386443</v>
      </c>
      <c r="O189" s="44">
        <f t="shared" si="14"/>
        <v>0.14487726699156411</v>
      </c>
      <c r="P189" s="44">
        <f t="shared" si="15"/>
        <v>0.24983493265699935</v>
      </c>
    </row>
    <row r="190" spans="1:16" x14ac:dyDescent="0.25">
      <c r="A190" s="10">
        <v>41487</v>
      </c>
      <c r="B190" s="14">
        <v>100.54</v>
      </c>
      <c r="C190" s="14">
        <v>98.7</v>
      </c>
      <c r="D190" s="14">
        <v>99.72</v>
      </c>
      <c r="E190" s="14">
        <v>99.4</v>
      </c>
      <c r="F190" s="14">
        <v>82.554100000000005</v>
      </c>
      <c r="G190" s="14">
        <v>101.08393</v>
      </c>
      <c r="H190" s="14">
        <v>99.829014999999998</v>
      </c>
      <c r="I190" s="14">
        <v>99.490712000000002</v>
      </c>
      <c r="J190" s="14">
        <v>99.212154999999996</v>
      </c>
      <c r="K190" s="44">
        <f t="shared" si="11"/>
        <v>0.83077767682292103</v>
      </c>
      <c r="L190" s="44">
        <v>0.55180884740469072</v>
      </c>
      <c r="M190" s="44">
        <f t="shared" si="12"/>
        <v>0.13054111668580926</v>
      </c>
      <c r="N190" s="44">
        <f t="shared" si="13"/>
        <v>5.9621683946111226E-2</v>
      </c>
      <c r="O190" s="44">
        <f t="shared" si="14"/>
        <v>9.86789840436922E-2</v>
      </c>
      <c r="P190" s="44">
        <f t="shared" si="15"/>
        <v>-3.5844021208974744E-2</v>
      </c>
    </row>
    <row r="191" spans="1:16" x14ac:dyDescent="0.25">
      <c r="A191" s="10">
        <v>41518</v>
      </c>
      <c r="B191" s="14">
        <v>101.32</v>
      </c>
      <c r="C191" s="14">
        <v>100.5</v>
      </c>
      <c r="D191" s="14">
        <v>99.52</v>
      </c>
      <c r="E191" s="14">
        <v>99.4</v>
      </c>
      <c r="F191" s="14">
        <v>83.010900000000007</v>
      </c>
      <c r="G191" s="14">
        <v>100.87631</v>
      </c>
      <c r="H191" s="14">
        <v>99.874191999999994</v>
      </c>
      <c r="I191" s="14">
        <v>99.589344999999994</v>
      </c>
      <c r="J191" s="14">
        <v>99.359673000000001</v>
      </c>
      <c r="K191" s="44">
        <f t="shared" si="11"/>
        <v>0.55180884740469072</v>
      </c>
      <c r="L191" s="44">
        <v>-3.7225329008827681</v>
      </c>
      <c r="M191" s="44">
        <f t="shared" si="12"/>
        <v>-0.20560489840967186</v>
      </c>
      <c r="N191" s="44">
        <f t="shared" si="13"/>
        <v>4.5244141493080411E-2</v>
      </c>
      <c r="O191" s="44">
        <f t="shared" si="14"/>
        <v>9.9088788255972796E-2</v>
      </c>
      <c r="P191" s="44">
        <f t="shared" si="15"/>
        <v>0.14857900904056048</v>
      </c>
    </row>
    <row r="192" spans="1:16" x14ac:dyDescent="0.25">
      <c r="A192" s="10">
        <v>41548</v>
      </c>
      <c r="B192" s="14">
        <v>101.34</v>
      </c>
      <c r="C192" s="14">
        <v>100.5</v>
      </c>
      <c r="D192" s="14">
        <v>99.39</v>
      </c>
      <c r="E192" s="14">
        <v>99.1</v>
      </c>
      <c r="F192" s="14">
        <v>79.977599999999995</v>
      </c>
      <c r="G192" s="14">
        <v>100.73663000000001</v>
      </c>
      <c r="H192" s="14">
        <v>99.747474999999994</v>
      </c>
      <c r="I192" s="14">
        <v>99.469260000000006</v>
      </c>
      <c r="J192" s="14">
        <v>99.240397000000002</v>
      </c>
      <c r="K192" s="44">
        <f t="shared" si="11"/>
        <v>-3.7225329008827681</v>
      </c>
      <c r="L192" s="44">
        <v>3.7753445450283613E-2</v>
      </c>
      <c r="M192" s="44">
        <f t="shared" si="12"/>
        <v>-0.13856255689570937</v>
      </c>
      <c r="N192" s="44">
        <f t="shared" si="13"/>
        <v>-0.12695717746945875</v>
      </c>
      <c r="O192" s="44">
        <f t="shared" si="14"/>
        <v>-0.12065292486845808</v>
      </c>
      <c r="P192" s="44">
        <f t="shared" si="15"/>
        <v>-0.12011678982892414</v>
      </c>
    </row>
    <row r="193" spans="1:16" x14ac:dyDescent="0.25">
      <c r="A193" s="10">
        <v>41579</v>
      </c>
      <c r="B193" s="14">
        <v>101.35</v>
      </c>
      <c r="C193" s="14">
        <v>100.2</v>
      </c>
      <c r="D193" s="14">
        <v>99.35</v>
      </c>
      <c r="E193" s="14">
        <v>99.4</v>
      </c>
      <c r="F193" s="14">
        <v>80.007800000000003</v>
      </c>
      <c r="G193" s="14">
        <v>100.81045</v>
      </c>
      <c r="H193" s="14">
        <v>99.747690000000006</v>
      </c>
      <c r="I193" s="14">
        <v>99.560372000000001</v>
      </c>
      <c r="J193" s="14">
        <v>99.619376000000003</v>
      </c>
      <c r="K193" s="44">
        <f t="shared" si="11"/>
        <v>3.7753445450283613E-2</v>
      </c>
      <c r="L193" s="44">
        <v>0.97550585487358643</v>
      </c>
      <c r="M193" s="44">
        <f t="shared" si="12"/>
        <v>7.3253359265741252E-2</v>
      </c>
      <c r="N193" s="44">
        <f t="shared" si="13"/>
        <v>2.1554407097613059E-4</v>
      </c>
      <c r="O193" s="44">
        <f t="shared" si="14"/>
        <v>9.1556222507182428E-2</v>
      </c>
      <c r="P193" s="44">
        <f t="shared" si="15"/>
        <v>0.38115246044084983</v>
      </c>
    </row>
    <row r="194" spans="1:16" x14ac:dyDescent="0.25">
      <c r="A194" s="10">
        <v>41609</v>
      </c>
      <c r="B194" s="14">
        <v>101.37</v>
      </c>
      <c r="C194" s="14">
        <v>100.5</v>
      </c>
      <c r="D194" s="14">
        <v>99.73</v>
      </c>
      <c r="E194" s="14">
        <v>99.9</v>
      </c>
      <c r="F194" s="14">
        <v>80.792100000000005</v>
      </c>
      <c r="G194" s="14">
        <v>101.00362</v>
      </c>
      <c r="H194" s="14">
        <v>99.872270999999998</v>
      </c>
      <c r="I194" s="14">
        <v>99.728976000000003</v>
      </c>
      <c r="J194" s="14">
        <v>99.695121999999998</v>
      </c>
      <c r="K194" s="44">
        <f t="shared" si="11"/>
        <v>0.97550585487358643</v>
      </c>
      <c r="L194" s="44">
        <v>-2.5504407484142302</v>
      </c>
      <c r="M194" s="44">
        <f t="shared" si="12"/>
        <v>0.19143368843636988</v>
      </c>
      <c r="N194" s="44">
        <f t="shared" si="13"/>
        <v>0.12481819508452865</v>
      </c>
      <c r="O194" s="44">
        <f t="shared" si="14"/>
        <v>0.16920527054632581</v>
      </c>
      <c r="P194" s="44">
        <f t="shared" si="15"/>
        <v>7.6006516742719563E-2</v>
      </c>
    </row>
    <row r="195" spans="1:16" x14ac:dyDescent="0.25">
      <c r="A195" s="10">
        <v>41640</v>
      </c>
      <c r="B195" s="14">
        <v>99.49</v>
      </c>
      <c r="C195" s="14">
        <v>98.5</v>
      </c>
      <c r="D195" s="14">
        <v>99.09</v>
      </c>
      <c r="E195" s="14">
        <v>99.1</v>
      </c>
      <c r="F195" s="14">
        <v>78.757599999999996</v>
      </c>
      <c r="G195" s="14">
        <v>101.10449</v>
      </c>
      <c r="H195" s="14">
        <v>100.02719</v>
      </c>
      <c r="I195" s="14">
        <v>99.843714000000006</v>
      </c>
      <c r="J195" s="14">
        <v>99.739019999999996</v>
      </c>
      <c r="K195" s="44">
        <f t="shared" si="11"/>
        <v>-2.5504407484142302</v>
      </c>
      <c r="L195" s="44">
        <v>0.83855176961773747</v>
      </c>
      <c r="M195" s="44">
        <f t="shared" si="12"/>
        <v>9.9817873093014556E-2</v>
      </c>
      <c r="N195" s="44">
        <f t="shared" si="13"/>
        <v>0.1549969472052376</v>
      </c>
      <c r="O195" s="44">
        <f t="shared" si="14"/>
        <v>0.11498368102518379</v>
      </c>
      <c r="P195" s="44">
        <f t="shared" si="15"/>
        <v>4.402255327870825E-2</v>
      </c>
    </row>
    <row r="196" spans="1:16" x14ac:dyDescent="0.25">
      <c r="A196" s="10">
        <v>41671</v>
      </c>
      <c r="B196" s="14">
        <v>99.36</v>
      </c>
      <c r="C196" s="14">
        <v>98.1</v>
      </c>
      <c r="D196" s="14">
        <v>99.7</v>
      </c>
      <c r="E196" s="14">
        <v>99.7</v>
      </c>
      <c r="F196" s="14">
        <v>79.4208</v>
      </c>
      <c r="G196" s="14">
        <v>101.03686999999999</v>
      </c>
      <c r="H196" s="14">
        <v>99.843986000000001</v>
      </c>
      <c r="I196" s="14">
        <v>100.03077999999999</v>
      </c>
      <c r="J196" s="14">
        <v>99.771536999999995</v>
      </c>
      <c r="K196" s="44">
        <f t="shared" si="11"/>
        <v>0.83855176961773747</v>
      </c>
      <c r="L196" s="44">
        <v>-2.1007117664031258</v>
      </c>
      <c r="M196" s="44">
        <f t="shared" si="12"/>
        <v>-6.6903678220320603E-2</v>
      </c>
      <c r="N196" s="44">
        <f t="shared" si="13"/>
        <v>-0.18332213275997128</v>
      </c>
      <c r="O196" s="44">
        <f t="shared" si="14"/>
        <v>0.18718351789259868</v>
      </c>
      <c r="P196" s="44">
        <f t="shared" si="15"/>
        <v>3.2596771596317346E-2</v>
      </c>
    </row>
    <row r="197" spans="1:16" x14ac:dyDescent="0.25">
      <c r="A197" s="10">
        <v>41699</v>
      </c>
      <c r="B197" s="14">
        <v>100.94</v>
      </c>
      <c r="C197" s="14">
        <v>100.3</v>
      </c>
      <c r="D197" s="14">
        <v>100.21</v>
      </c>
      <c r="E197" s="14">
        <v>100</v>
      </c>
      <c r="F197" s="14">
        <v>77.769800000000004</v>
      </c>
      <c r="G197" s="14">
        <v>100.79322999999999</v>
      </c>
      <c r="H197" s="14">
        <v>99.890418999999994</v>
      </c>
      <c r="I197" s="14">
        <v>99.908187999999996</v>
      </c>
      <c r="J197" s="14">
        <v>99.744589000000005</v>
      </c>
      <c r="K197" s="44">
        <f t="shared" ref="K197:K220" si="16">100*LN(F197/F196)</f>
        <v>-2.1007117664031258</v>
      </c>
      <c r="L197" s="44">
        <v>0.52210264759066671</v>
      </c>
      <c r="M197" s="44">
        <f t="shared" ref="M197:M220" si="17">100*LN(G197/G196)</f>
        <v>-0.24143090485100799</v>
      </c>
      <c r="N197" s="44">
        <f t="shared" ref="N197:N220" si="18">100*LN(H197/H196)</f>
        <v>4.6494744695053949E-2</v>
      </c>
      <c r="O197" s="44">
        <f t="shared" ref="O197:O220" si="19">100*LN(I197/I196)</f>
        <v>-0.12262943696178322</v>
      </c>
      <c r="P197" s="44">
        <f t="shared" ref="P197:P220" si="20">100*LN(J197/J196)</f>
        <v>-2.7013355465672587E-2</v>
      </c>
    </row>
    <row r="198" spans="1:16" x14ac:dyDescent="0.25">
      <c r="A198" s="10">
        <v>41730</v>
      </c>
      <c r="B198" s="14">
        <v>101.57</v>
      </c>
      <c r="C198" s="14">
        <v>100.8</v>
      </c>
      <c r="D198" s="14">
        <v>100.18</v>
      </c>
      <c r="E198" s="14">
        <v>99.8</v>
      </c>
      <c r="F198" s="14">
        <v>78.176900000000003</v>
      </c>
      <c r="G198" s="14">
        <v>100.85312999999999</v>
      </c>
      <c r="H198" s="14">
        <v>99.960869000000002</v>
      </c>
      <c r="I198" s="14">
        <v>99.854588000000007</v>
      </c>
      <c r="J198" s="14">
        <v>99.748576999999997</v>
      </c>
      <c r="K198" s="44">
        <f t="shared" si="16"/>
        <v>0.52210264759066671</v>
      </c>
      <c r="L198" s="44">
        <v>1.5779795588308134</v>
      </c>
      <c r="M198" s="44">
        <f t="shared" si="17"/>
        <v>5.9410942763258798E-2</v>
      </c>
      <c r="N198" s="44">
        <f t="shared" si="18"/>
        <v>7.05024257018044E-2</v>
      </c>
      <c r="O198" s="44">
        <f t="shared" si="19"/>
        <v>-5.3663652818172772E-2</v>
      </c>
      <c r="P198" s="44">
        <f t="shared" si="20"/>
        <v>3.9981319465526664E-3</v>
      </c>
    </row>
    <row r="199" spans="1:16" x14ac:dyDescent="0.25">
      <c r="A199" s="10">
        <v>41760</v>
      </c>
      <c r="B199" s="14">
        <v>101.54</v>
      </c>
      <c r="C199" s="14">
        <v>100.7</v>
      </c>
      <c r="D199" s="14">
        <v>100.21</v>
      </c>
      <c r="E199" s="14">
        <v>99.6</v>
      </c>
      <c r="F199" s="14">
        <v>79.420299999999997</v>
      </c>
      <c r="G199" s="14">
        <v>100.70963999999999</v>
      </c>
      <c r="H199" s="14">
        <v>99.877572999999998</v>
      </c>
      <c r="I199" s="14">
        <v>99.842474999999993</v>
      </c>
      <c r="J199" s="14">
        <v>99.604234000000005</v>
      </c>
      <c r="K199" s="44">
        <f t="shared" si="16"/>
        <v>1.5779795588308134</v>
      </c>
      <c r="L199" s="44">
        <v>3.537527706417591</v>
      </c>
      <c r="M199" s="44">
        <f t="shared" si="17"/>
        <v>-0.14237750775053021</v>
      </c>
      <c r="N199" s="44">
        <f t="shared" si="18"/>
        <v>-8.3363344900225053E-2</v>
      </c>
      <c r="O199" s="44">
        <f t="shared" si="19"/>
        <v>-1.2131375226952373E-2</v>
      </c>
      <c r="P199" s="44">
        <f t="shared" si="20"/>
        <v>-0.14481162768697181</v>
      </c>
    </row>
    <row r="200" spans="1:16" x14ac:dyDescent="0.25">
      <c r="A200" s="10">
        <v>41791</v>
      </c>
      <c r="B200" s="14">
        <v>101.49</v>
      </c>
      <c r="C200" s="14">
        <v>100.8</v>
      </c>
      <c r="D200" s="14">
        <v>100.16</v>
      </c>
      <c r="E200" s="14">
        <v>99.9</v>
      </c>
      <c r="F200" s="14">
        <v>82.280100000000004</v>
      </c>
      <c r="G200" s="14">
        <v>100.63003999999999</v>
      </c>
      <c r="H200" s="14">
        <v>99.888848999999993</v>
      </c>
      <c r="I200" s="14">
        <v>99.823938999999996</v>
      </c>
      <c r="J200" s="14">
        <v>99.891524000000004</v>
      </c>
      <c r="K200" s="44">
        <f t="shared" si="16"/>
        <v>3.537527706417591</v>
      </c>
      <c r="L200" s="44">
        <v>-2.8766615851868855</v>
      </c>
      <c r="M200" s="44">
        <f t="shared" si="17"/>
        <v>-7.9070359252815858E-2</v>
      </c>
      <c r="N200" s="44">
        <f t="shared" si="18"/>
        <v>1.1289184537710445E-2</v>
      </c>
      <c r="O200" s="44">
        <f t="shared" si="19"/>
        <v>-1.8566968456940725E-2</v>
      </c>
      <c r="P200" s="44">
        <f t="shared" si="20"/>
        <v>0.28801634829485895</v>
      </c>
    </row>
    <row r="201" spans="1:16" x14ac:dyDescent="0.25">
      <c r="A201" s="10">
        <v>41821</v>
      </c>
      <c r="B201" s="14">
        <v>99.93</v>
      </c>
      <c r="C201" s="14">
        <v>98.7</v>
      </c>
      <c r="D201" s="14">
        <v>99.78</v>
      </c>
      <c r="E201" s="14">
        <v>100.2</v>
      </c>
      <c r="F201" s="14">
        <v>79.946899999999999</v>
      </c>
      <c r="G201" s="14">
        <v>100.45386999999999</v>
      </c>
      <c r="H201" s="14">
        <v>99.769855000000007</v>
      </c>
      <c r="I201" s="14">
        <v>99.923412999999996</v>
      </c>
      <c r="J201" s="14">
        <v>99.933663999999993</v>
      </c>
      <c r="K201" s="44">
        <f t="shared" si="16"/>
        <v>-2.8766615851868855</v>
      </c>
      <c r="L201" s="44">
        <v>-3.0129055702980625</v>
      </c>
      <c r="M201" s="44">
        <f t="shared" si="17"/>
        <v>-0.17522042919633041</v>
      </c>
      <c r="N201" s="44">
        <f t="shared" si="18"/>
        <v>-0.11919742210577214</v>
      </c>
      <c r="O201" s="44">
        <f t="shared" si="19"/>
        <v>9.9599826708387837E-2</v>
      </c>
      <c r="P201" s="44">
        <f t="shared" si="20"/>
        <v>4.2176865735947089E-2</v>
      </c>
    </row>
    <row r="202" spans="1:16" x14ac:dyDescent="0.25">
      <c r="A202" s="10">
        <v>41852</v>
      </c>
      <c r="B202" s="14">
        <v>100.02</v>
      </c>
      <c r="C202" s="14">
        <v>98.6</v>
      </c>
      <c r="D202" s="14">
        <v>100.26</v>
      </c>
      <c r="E202" s="14">
        <v>100.2</v>
      </c>
      <c r="F202" s="14">
        <v>77.574100000000001</v>
      </c>
      <c r="G202" s="14">
        <v>100.50758999999999</v>
      </c>
      <c r="H202" s="14">
        <v>99.783118999999999</v>
      </c>
      <c r="I202" s="14">
        <v>99.994804999999999</v>
      </c>
      <c r="J202" s="14">
        <v>99.989361000000002</v>
      </c>
      <c r="K202" s="44">
        <f t="shared" si="16"/>
        <v>-3.0129055702980625</v>
      </c>
      <c r="L202" s="44">
        <v>-1.4918506938710885</v>
      </c>
      <c r="M202" s="44">
        <f t="shared" si="17"/>
        <v>5.3462988654211077E-2</v>
      </c>
      <c r="N202" s="44">
        <f t="shared" si="18"/>
        <v>1.3293713196701844E-2</v>
      </c>
      <c r="O202" s="44">
        <f t="shared" si="19"/>
        <v>7.1421207880864562E-2</v>
      </c>
      <c r="P202" s="44">
        <f t="shared" si="20"/>
        <v>5.5718446077901593E-2</v>
      </c>
    </row>
    <row r="203" spans="1:16" x14ac:dyDescent="0.25">
      <c r="A203" s="10">
        <v>41883</v>
      </c>
      <c r="B203" s="14">
        <v>101.04</v>
      </c>
      <c r="C203" s="14">
        <v>100.4</v>
      </c>
      <c r="D203" s="14">
        <v>99.89</v>
      </c>
      <c r="E203" s="14">
        <v>100.2</v>
      </c>
      <c r="F203" s="14">
        <v>76.425399999999996</v>
      </c>
      <c r="G203" s="14">
        <v>100.63851</v>
      </c>
      <c r="H203" s="14">
        <v>99.817772000000005</v>
      </c>
      <c r="I203" s="14">
        <v>99.939586000000006</v>
      </c>
      <c r="J203" s="14">
        <v>100.12884</v>
      </c>
      <c r="K203" s="44">
        <f t="shared" si="16"/>
        <v>-1.4918506938710885</v>
      </c>
      <c r="L203" s="44">
        <v>-9.5510787687447856</v>
      </c>
      <c r="M203" s="44">
        <f t="shared" si="17"/>
        <v>0.13017405605905849</v>
      </c>
      <c r="N203" s="44">
        <f t="shared" si="18"/>
        <v>3.4722290240843015E-2</v>
      </c>
      <c r="O203" s="44">
        <f t="shared" si="19"/>
        <v>-5.5237121665579772E-2</v>
      </c>
      <c r="P203" s="44">
        <f t="shared" si="20"/>
        <v>0.13939663847530429</v>
      </c>
    </row>
    <row r="204" spans="1:16" x14ac:dyDescent="0.25">
      <c r="A204" s="10">
        <v>41913</v>
      </c>
      <c r="B204" s="14">
        <v>101.12</v>
      </c>
      <c r="C204" s="14">
        <v>100.7</v>
      </c>
      <c r="D204" s="14">
        <v>99.92</v>
      </c>
      <c r="E204" s="14">
        <v>99.9</v>
      </c>
      <c r="F204" s="14">
        <v>69.463700000000003</v>
      </c>
      <c r="G204" s="14">
        <v>100.51618999999999</v>
      </c>
      <c r="H204" s="14">
        <v>99.861497</v>
      </c>
      <c r="I204" s="14">
        <v>99.967775000000003</v>
      </c>
      <c r="J204" s="14">
        <v>100.00776999999999</v>
      </c>
      <c r="K204" s="44">
        <f t="shared" si="16"/>
        <v>-9.5510787687447856</v>
      </c>
      <c r="L204" s="44">
        <v>-8.0651724269791494</v>
      </c>
      <c r="M204" s="44">
        <f t="shared" si="17"/>
        <v>-0.12161785439451635</v>
      </c>
      <c r="N204" s="44">
        <f t="shared" si="18"/>
        <v>4.3795233143480897E-2</v>
      </c>
      <c r="O204" s="44">
        <f t="shared" si="19"/>
        <v>2.82020632415118E-2</v>
      </c>
      <c r="P204" s="44">
        <f t="shared" si="20"/>
        <v>-0.1209873743424239</v>
      </c>
    </row>
    <row r="205" spans="1:16" x14ac:dyDescent="0.25">
      <c r="A205" s="10">
        <v>41944</v>
      </c>
      <c r="B205" s="14">
        <v>100.88</v>
      </c>
      <c r="C205" s="14">
        <v>100.5</v>
      </c>
      <c r="D205" s="14">
        <v>99.75</v>
      </c>
      <c r="E205" s="14">
        <v>99.9</v>
      </c>
      <c r="F205" s="14">
        <v>64.081299999999999</v>
      </c>
      <c r="G205" s="14">
        <v>100.29231</v>
      </c>
      <c r="H205" s="14">
        <v>99.948598000000004</v>
      </c>
      <c r="I205" s="14">
        <v>99.942808999999997</v>
      </c>
      <c r="J205" s="14">
        <v>100.06977999999999</v>
      </c>
      <c r="K205" s="44">
        <f t="shared" si="16"/>
        <v>-8.0651724269791494</v>
      </c>
      <c r="L205" s="44">
        <v>-22.28517770829815</v>
      </c>
      <c r="M205" s="44">
        <f t="shared" si="17"/>
        <v>-0.22297870135975678</v>
      </c>
      <c r="N205" s="44">
        <f t="shared" si="18"/>
        <v>8.7183788704105078E-2</v>
      </c>
      <c r="O205" s="44">
        <f t="shared" si="19"/>
        <v>-2.4977166921588266E-2</v>
      </c>
      <c r="P205" s="44">
        <f t="shared" si="20"/>
        <v>6.1985966926813164E-2</v>
      </c>
    </row>
    <row r="206" spans="1:16" x14ac:dyDescent="0.25">
      <c r="A206" s="10">
        <v>41974</v>
      </c>
      <c r="B206" s="14">
        <v>100.22</v>
      </c>
      <c r="C206" s="14">
        <v>100.5</v>
      </c>
      <c r="D206" s="14">
        <v>99.82</v>
      </c>
      <c r="E206" s="14">
        <v>99.9</v>
      </c>
      <c r="F206" s="14">
        <v>51.28</v>
      </c>
      <c r="G206" s="14">
        <v>99.963747999999995</v>
      </c>
      <c r="H206" s="14">
        <v>99.887818999999993</v>
      </c>
      <c r="I206" s="14">
        <v>99.816562000000005</v>
      </c>
      <c r="J206" s="14">
        <v>99.715693000000002</v>
      </c>
      <c r="K206" s="44">
        <f t="shared" si="16"/>
        <v>-22.28517770829815</v>
      </c>
      <c r="L206" s="44">
        <v>-18.040529726869874</v>
      </c>
      <c r="M206" s="44">
        <f t="shared" si="17"/>
        <v>-0.32814217767350451</v>
      </c>
      <c r="N206" s="44">
        <f t="shared" si="18"/>
        <v>-6.0828754624941105E-2</v>
      </c>
      <c r="O206" s="44">
        <f t="shared" si="19"/>
        <v>-0.12639909324548773</v>
      </c>
      <c r="P206" s="44">
        <f t="shared" si="20"/>
        <v>-0.35446758508858894</v>
      </c>
    </row>
    <row r="207" spans="1:16" x14ac:dyDescent="0.25">
      <c r="A207" s="10">
        <v>42005</v>
      </c>
      <c r="B207" s="14">
        <v>98.04</v>
      </c>
      <c r="C207" s="14">
        <v>98</v>
      </c>
      <c r="D207" s="14">
        <v>98.7</v>
      </c>
      <c r="E207" s="14">
        <v>98.7</v>
      </c>
      <c r="F207" s="14">
        <v>42.815300000000001</v>
      </c>
      <c r="G207" s="14">
        <v>99.884906999999998</v>
      </c>
      <c r="H207" s="14">
        <v>99.657911999999996</v>
      </c>
      <c r="I207" s="14">
        <v>99.532442000000003</v>
      </c>
      <c r="J207" s="14">
        <v>99.398028999999994</v>
      </c>
      <c r="K207" s="44">
        <f t="shared" si="16"/>
        <v>-18.040529726869874</v>
      </c>
      <c r="L207" s="44">
        <v>19.35555815037748</v>
      </c>
      <c r="M207" s="44">
        <f t="shared" si="17"/>
        <v>-7.890071023003653E-2</v>
      </c>
      <c r="N207" s="44">
        <f t="shared" si="18"/>
        <v>-0.23043048886914752</v>
      </c>
      <c r="O207" s="44">
        <f t="shared" si="19"/>
        <v>-0.28504801797606505</v>
      </c>
      <c r="P207" s="44">
        <f t="shared" si="20"/>
        <v>-0.31907822958964016</v>
      </c>
    </row>
    <row r="208" spans="1:16" x14ac:dyDescent="0.25">
      <c r="A208" s="10">
        <v>42036</v>
      </c>
      <c r="B208" s="14">
        <v>98.18</v>
      </c>
      <c r="C208" s="14">
        <v>98.2</v>
      </c>
      <c r="D208" s="14">
        <v>99.42</v>
      </c>
      <c r="E208" s="14">
        <v>99.7</v>
      </c>
      <c r="F208" s="14">
        <v>51.958799999999997</v>
      </c>
      <c r="G208" s="14">
        <v>100.07555000000001</v>
      </c>
      <c r="H208" s="14">
        <v>99.995541000000003</v>
      </c>
      <c r="I208" s="14">
        <v>99.810485</v>
      </c>
      <c r="J208" s="14">
        <v>99.816552999999999</v>
      </c>
      <c r="K208" s="44">
        <f t="shared" si="16"/>
        <v>19.35555815037748</v>
      </c>
      <c r="L208" s="44">
        <v>0.78923588491597929</v>
      </c>
      <c r="M208" s="44">
        <f t="shared" si="17"/>
        <v>0.19068075820958541</v>
      </c>
      <c r="N208" s="44">
        <f t="shared" si="18"/>
        <v>0.33821535943457132</v>
      </c>
      <c r="O208" s="44">
        <f t="shared" si="19"/>
        <v>0.27895966462593719</v>
      </c>
      <c r="P208" s="44">
        <f t="shared" si="20"/>
        <v>0.42017467952416859</v>
      </c>
    </row>
    <row r="209" spans="1:16" x14ac:dyDescent="0.25">
      <c r="A209" s="10">
        <v>42064</v>
      </c>
      <c r="B209" s="14">
        <v>100.15</v>
      </c>
      <c r="C209" s="14">
        <v>100.3</v>
      </c>
      <c r="D209" s="14">
        <v>100.17</v>
      </c>
      <c r="E209" s="14">
        <v>100.2</v>
      </c>
      <c r="F209" s="14">
        <v>52.3705</v>
      </c>
      <c r="G209" s="14">
        <v>100.12966</v>
      </c>
      <c r="H209" s="14">
        <v>99.975937000000002</v>
      </c>
      <c r="I209" s="14">
        <v>99.904186999999993</v>
      </c>
      <c r="J209" s="14">
        <v>99.965126999999995</v>
      </c>
      <c r="K209" s="44">
        <f t="shared" si="16"/>
        <v>0.78923588491597929</v>
      </c>
      <c r="L209" s="44">
        <v>7.7582487195311227</v>
      </c>
      <c r="M209" s="44">
        <f t="shared" si="17"/>
        <v>5.4054538658144968E-2</v>
      </c>
      <c r="N209" s="44">
        <f t="shared" si="18"/>
        <v>-1.9606796188011918E-2</v>
      </c>
      <c r="O209" s="44">
        <f t="shared" si="19"/>
        <v>9.38358768909128E-2</v>
      </c>
      <c r="P209" s="44">
        <f t="shared" si="20"/>
        <v>0.14873638803141312</v>
      </c>
    </row>
    <row r="210" spans="1:16" x14ac:dyDescent="0.25">
      <c r="A210" s="10">
        <v>42095</v>
      </c>
      <c r="B210" s="14">
        <v>100.83</v>
      </c>
      <c r="C210" s="14">
        <v>100.7</v>
      </c>
      <c r="D210" s="14">
        <v>100.3</v>
      </c>
      <c r="E210" s="14">
        <v>100.1</v>
      </c>
      <c r="F210" s="14">
        <v>56.595300000000002</v>
      </c>
      <c r="G210" s="14">
        <v>100.13521</v>
      </c>
      <c r="H210" s="14">
        <v>99.948065</v>
      </c>
      <c r="I210" s="14">
        <v>99.987682000000007</v>
      </c>
      <c r="J210" s="14">
        <v>100.05432</v>
      </c>
      <c r="K210" s="44">
        <f t="shared" si="16"/>
        <v>7.7582487195311227</v>
      </c>
      <c r="L210" s="44">
        <v>4.0079820114663178</v>
      </c>
      <c r="M210" s="44">
        <f t="shared" si="17"/>
        <v>5.5426595801942339E-3</v>
      </c>
      <c r="N210" s="44">
        <f t="shared" si="18"/>
        <v>-2.7882595287962861E-2</v>
      </c>
      <c r="O210" s="44">
        <f t="shared" si="19"/>
        <v>8.3540171267213387E-2</v>
      </c>
      <c r="P210" s="44">
        <f t="shared" si="20"/>
        <v>8.9184334073188626E-2</v>
      </c>
    </row>
    <row r="211" spans="1:16" x14ac:dyDescent="0.25">
      <c r="A211" s="10">
        <v>42125</v>
      </c>
      <c r="B211" s="14">
        <v>101.27</v>
      </c>
      <c r="C211" s="14">
        <v>100.9</v>
      </c>
      <c r="D211" s="14">
        <v>100.56</v>
      </c>
      <c r="E211" s="14">
        <v>100.2</v>
      </c>
      <c r="F211" s="14">
        <v>58.909700000000001</v>
      </c>
      <c r="G211" s="14">
        <v>100.2979</v>
      </c>
      <c r="H211" s="14">
        <v>100.05257</v>
      </c>
      <c r="I211" s="14">
        <v>100.16884</v>
      </c>
      <c r="J211" s="14">
        <v>100.19698</v>
      </c>
      <c r="K211" s="44">
        <f t="shared" si="16"/>
        <v>4.0079820114663178</v>
      </c>
      <c r="L211" s="44">
        <v>-5.7822561750087917</v>
      </c>
      <c r="M211" s="44">
        <f t="shared" si="17"/>
        <v>0.16233848362592124</v>
      </c>
      <c r="N211" s="44">
        <f t="shared" si="18"/>
        <v>0.10450467770866578</v>
      </c>
      <c r="O211" s="44">
        <f t="shared" si="19"/>
        <v>0.18101638423413582</v>
      </c>
      <c r="P211" s="44">
        <f t="shared" si="20"/>
        <v>0.14248099676186682</v>
      </c>
    </row>
    <row r="212" spans="1:16" x14ac:dyDescent="0.25">
      <c r="A212" s="10">
        <v>42156</v>
      </c>
      <c r="B212" s="14">
        <v>101.46</v>
      </c>
      <c r="C212" s="14">
        <v>101</v>
      </c>
      <c r="D212" s="14">
        <v>100.49</v>
      </c>
      <c r="E212" s="14">
        <v>100.1</v>
      </c>
      <c r="F212" s="14">
        <v>55.6</v>
      </c>
      <c r="G212" s="14">
        <v>100.35075999999999</v>
      </c>
      <c r="H212" s="14">
        <v>100.03968</v>
      </c>
      <c r="I212" s="14">
        <v>100.13247</v>
      </c>
      <c r="J212" s="14">
        <v>100.08412</v>
      </c>
      <c r="K212" s="44">
        <f t="shared" si="16"/>
        <v>-5.7822561750087917</v>
      </c>
      <c r="L212" s="44">
        <v>-9.0286846672100634</v>
      </c>
      <c r="M212" s="44">
        <f t="shared" si="17"/>
        <v>5.2689114617457032E-2</v>
      </c>
      <c r="N212" s="44">
        <f t="shared" si="18"/>
        <v>-1.2884057246430219E-2</v>
      </c>
      <c r="O212" s="44">
        <f t="shared" si="19"/>
        <v>-3.6315289600169803E-2</v>
      </c>
      <c r="P212" s="44">
        <f t="shared" si="20"/>
        <v>-0.11270160983327582</v>
      </c>
    </row>
    <row r="213" spans="1:16" x14ac:dyDescent="0.25">
      <c r="A213" s="10">
        <v>42186</v>
      </c>
      <c r="B213" s="14">
        <v>99.9</v>
      </c>
      <c r="C213" s="14">
        <v>99.1</v>
      </c>
      <c r="D213" s="14">
        <v>100</v>
      </c>
      <c r="E213" s="14">
        <v>100.3</v>
      </c>
      <c r="F213" s="14">
        <v>50.8</v>
      </c>
      <c r="G213" s="14">
        <v>100.22785</v>
      </c>
      <c r="H213" s="14">
        <v>100.09005999999999</v>
      </c>
      <c r="I213" s="14">
        <v>100.12023000000001</v>
      </c>
      <c r="J213" s="14">
        <v>100.02869</v>
      </c>
      <c r="K213" s="44">
        <f t="shared" si="16"/>
        <v>-9.0286846672100634</v>
      </c>
      <c r="L213" s="44">
        <v>-18.547613354247002</v>
      </c>
      <c r="M213" s="44">
        <f t="shared" si="17"/>
        <v>-0.12255545632114705</v>
      </c>
      <c r="N213" s="44">
        <f t="shared" si="18"/>
        <v>5.034734074425793E-2</v>
      </c>
      <c r="O213" s="44">
        <f t="shared" si="19"/>
        <v>-1.2224554290882747E-2</v>
      </c>
      <c r="P213" s="44">
        <f t="shared" si="20"/>
        <v>-5.5398753750575014E-2</v>
      </c>
    </row>
    <row r="214" spans="1:16" x14ac:dyDescent="0.25">
      <c r="A214" s="10">
        <v>42217</v>
      </c>
      <c r="B214" s="14">
        <v>99.5</v>
      </c>
      <c r="C214" s="14">
        <v>98.9</v>
      </c>
      <c r="D214" s="14">
        <v>100.36</v>
      </c>
      <c r="E214" s="14">
        <v>100.3</v>
      </c>
      <c r="F214" s="14">
        <v>42.2</v>
      </c>
      <c r="G214" s="14">
        <v>99.942251999999996</v>
      </c>
      <c r="H214" s="14">
        <v>100.04165</v>
      </c>
      <c r="I214" s="14">
        <v>100.07442</v>
      </c>
      <c r="J214" s="14">
        <v>100.07726</v>
      </c>
      <c r="K214" s="44">
        <f t="shared" si="16"/>
        <v>-18.547613354247002</v>
      </c>
      <c r="L214" s="44">
        <v>-0.23724803536304678</v>
      </c>
      <c r="M214" s="44">
        <f t="shared" si="17"/>
        <v>-0.28535549609370758</v>
      </c>
      <c r="N214" s="44">
        <f t="shared" si="18"/>
        <v>-4.8378141519062862E-2</v>
      </c>
      <c r="O214" s="44">
        <f t="shared" si="19"/>
        <v>-4.5765459566042097E-2</v>
      </c>
      <c r="P214" s="44">
        <f t="shared" si="20"/>
        <v>4.8544284619035143E-2</v>
      </c>
    </row>
    <row r="215" spans="1:16" x14ac:dyDescent="0.25">
      <c r="A215" s="10">
        <v>42248</v>
      </c>
      <c r="B215" s="14">
        <v>99.9</v>
      </c>
      <c r="C215" s="14">
        <v>100.6</v>
      </c>
      <c r="D215" s="14">
        <v>99.99</v>
      </c>
      <c r="E215" s="14">
        <v>100.1</v>
      </c>
      <c r="F215" s="14">
        <v>42.1</v>
      </c>
      <c r="G215" s="14">
        <v>99.618762000000004</v>
      </c>
      <c r="H215" s="14">
        <v>99.998979000000006</v>
      </c>
      <c r="I215" s="14">
        <v>100.02715000000001</v>
      </c>
      <c r="J215" s="14">
        <v>100.01618999999999</v>
      </c>
      <c r="K215" s="44">
        <f t="shared" si="16"/>
        <v>-0.23724803536304678</v>
      </c>
      <c r="L215" s="44">
        <v>1.6490361899415211</v>
      </c>
      <c r="M215" s="44">
        <f t="shared" si="17"/>
        <v>-0.32420188378253684</v>
      </c>
      <c r="N215" s="44">
        <f t="shared" si="18"/>
        <v>-4.2662334007356459E-2</v>
      </c>
      <c r="O215" s="44">
        <f t="shared" si="19"/>
        <v>-4.7246006994644651E-2</v>
      </c>
      <c r="P215" s="44">
        <f t="shared" si="20"/>
        <v>-6.1041480264601385E-2</v>
      </c>
    </row>
    <row r="216" spans="1:16" x14ac:dyDescent="0.25">
      <c r="A216" s="10">
        <v>42278</v>
      </c>
      <c r="B216" s="14">
        <v>100.21</v>
      </c>
      <c r="C216" s="14">
        <v>101</v>
      </c>
      <c r="D216" s="14">
        <v>100.07</v>
      </c>
      <c r="E216" s="14">
        <v>100.1</v>
      </c>
      <c r="F216" s="14">
        <v>42.8</v>
      </c>
      <c r="G216" s="14">
        <v>99.655411000000001</v>
      </c>
      <c r="H216" s="14">
        <v>100.05358</v>
      </c>
      <c r="I216" s="14">
        <v>100.0917</v>
      </c>
      <c r="J216" s="14">
        <v>100.18137</v>
      </c>
      <c r="K216" s="44">
        <f t="shared" si="16"/>
        <v>1.6490361899415211</v>
      </c>
      <c r="L216" s="44">
        <v>-3.3257221756482354</v>
      </c>
      <c r="M216" s="44">
        <f t="shared" si="17"/>
        <v>3.6782489031530453E-2</v>
      </c>
      <c r="N216" s="44">
        <f t="shared" si="18"/>
        <v>5.4586656255449721E-2</v>
      </c>
      <c r="O216" s="44">
        <f t="shared" si="19"/>
        <v>6.4511666181048657E-2</v>
      </c>
      <c r="P216" s="44">
        <f t="shared" si="20"/>
        <v>0.16501703365710374</v>
      </c>
    </row>
    <row r="217" spans="1:16" x14ac:dyDescent="0.25">
      <c r="A217" s="10">
        <v>42309</v>
      </c>
      <c r="B217" s="14">
        <v>100.47</v>
      </c>
      <c r="C217" s="14">
        <v>100.6</v>
      </c>
      <c r="D217" s="14">
        <v>99.86</v>
      </c>
      <c r="E217" s="14">
        <v>100.1</v>
      </c>
      <c r="F217" s="14">
        <v>41.4</v>
      </c>
      <c r="G217" s="14">
        <v>99.781766000000005</v>
      </c>
      <c r="H217" s="14">
        <v>99.980495000000005</v>
      </c>
      <c r="I217" s="14">
        <v>100.03440999999999</v>
      </c>
      <c r="J217" s="14">
        <v>100.23457999999999</v>
      </c>
      <c r="K217" s="44">
        <f t="shared" si="16"/>
        <v>-3.3257221756482354</v>
      </c>
      <c r="L217" s="44">
        <v>-17.942719876759007</v>
      </c>
      <c r="M217" s="44">
        <f t="shared" si="17"/>
        <v>0.12671159791449338</v>
      </c>
      <c r="N217" s="44">
        <f t="shared" si="18"/>
        <v>-7.3072553515727834E-2</v>
      </c>
      <c r="O217" s="44">
        <f t="shared" si="19"/>
        <v>-5.7253900118264624E-2</v>
      </c>
      <c r="P217" s="44">
        <f t="shared" si="20"/>
        <v>5.3099567424883018E-2</v>
      </c>
    </row>
    <row r="218" spans="1:16" x14ac:dyDescent="0.25">
      <c r="A218" s="22">
        <v>42339</v>
      </c>
      <c r="B218" s="25">
        <v>100.09</v>
      </c>
      <c r="C218" s="25">
        <v>100.6</v>
      </c>
      <c r="D218" s="25">
        <v>100.09</v>
      </c>
      <c r="E218" s="25">
        <v>100.1</v>
      </c>
      <c r="F218" s="25">
        <v>34.6</v>
      </c>
      <c r="G218" s="25">
        <v>99.733388000000005</v>
      </c>
      <c r="H218" s="25">
        <v>99.944242000000003</v>
      </c>
      <c r="I218" s="25">
        <v>100.06494000000001</v>
      </c>
      <c r="J218" s="25">
        <v>99.915205</v>
      </c>
      <c r="K218" s="44">
        <f t="shared" si="16"/>
        <v>-17.942719876759007</v>
      </c>
      <c r="L218" s="44">
        <v>-19.74645368965183</v>
      </c>
      <c r="M218" s="44">
        <f t="shared" si="17"/>
        <v>-4.8495565352531605E-2</v>
      </c>
      <c r="N218" s="44">
        <f t="shared" si="18"/>
        <v>-3.6266648081030174E-2</v>
      </c>
      <c r="O218" s="44">
        <f t="shared" si="19"/>
        <v>3.0514841989154464E-2</v>
      </c>
      <c r="P218" s="44">
        <f t="shared" si="20"/>
        <v>-0.31913626193906108</v>
      </c>
    </row>
    <row r="219" spans="1:16" x14ac:dyDescent="0.25">
      <c r="A219" s="10">
        <v>42370</v>
      </c>
      <c r="B219" s="14">
        <v>97.63</v>
      </c>
      <c r="C219" s="14">
        <v>98.4</v>
      </c>
      <c r="D219" s="14">
        <v>99.03</v>
      </c>
      <c r="E219" s="14">
        <v>99.1</v>
      </c>
      <c r="F219" s="14">
        <v>28.4</v>
      </c>
      <c r="G219" s="14">
        <v>99.493205000000003</v>
      </c>
      <c r="H219" s="14">
        <v>100.0063</v>
      </c>
      <c r="I219" s="14">
        <v>99.885047</v>
      </c>
      <c r="J219" s="14">
        <v>99.818578000000002</v>
      </c>
      <c r="K219" s="44">
        <f t="shared" si="16"/>
        <v>-19.74645368965183</v>
      </c>
      <c r="L219" s="44">
        <v>5.1469335229480428</v>
      </c>
      <c r="M219" s="44">
        <f t="shared" si="17"/>
        <v>-0.24111551851115942</v>
      </c>
      <c r="N219" s="44">
        <f t="shared" si="18"/>
        <v>6.2073352111869574E-2</v>
      </c>
      <c r="O219" s="44">
        <f t="shared" si="19"/>
        <v>-0.17993804474484162</v>
      </c>
      <c r="P219" s="44">
        <f t="shared" si="20"/>
        <v>-9.6755797729276422E-2</v>
      </c>
    </row>
    <row r="220" spans="1:16" x14ac:dyDescent="0.25">
      <c r="A220" s="10">
        <v>42401</v>
      </c>
      <c r="B220" s="14">
        <v>97.21</v>
      </c>
      <c r="C220" s="14">
        <v>98</v>
      </c>
      <c r="D220" s="14">
        <v>99.32</v>
      </c>
      <c r="E220" s="14">
        <v>99.5</v>
      </c>
      <c r="F220" s="14">
        <v>29.9</v>
      </c>
      <c r="G220" s="14">
        <v>99.224121999999994</v>
      </c>
      <c r="H220" s="14">
        <v>99.826348999999993</v>
      </c>
      <c r="I220" s="14">
        <v>99.744703000000001</v>
      </c>
      <c r="J220" s="14">
        <v>99.641360000000006</v>
      </c>
      <c r="K220" s="44">
        <f t="shared" si="16"/>
        <v>5.1469335229480428</v>
      </c>
      <c r="M220" s="44">
        <f t="shared" si="17"/>
        <v>-0.27082003217804745</v>
      </c>
      <c r="N220" s="44">
        <f t="shared" si="18"/>
        <v>-0.18010174968127424</v>
      </c>
      <c r="O220" s="44">
        <f t="shared" si="19"/>
        <v>-0.14060431686277022</v>
      </c>
      <c r="P220" s="44">
        <f t="shared" si="20"/>
        <v>-0.17769788601132913</v>
      </c>
    </row>
    <row r="221" spans="1:16" s="44" customFormat="1" x14ac:dyDescent="0.25">
      <c r="A221" s="10"/>
      <c r="B221" s="14"/>
      <c r="C221" s="14"/>
      <c r="D221" s="14"/>
      <c r="E221" s="14"/>
      <c r="F221" s="14"/>
      <c r="G221" s="14"/>
      <c r="H221" s="14"/>
      <c r="I221" s="14"/>
      <c r="J221" s="14"/>
      <c r="M221" s="50" t="s">
        <v>469</v>
      </c>
      <c r="N221" s="50"/>
      <c r="O221" s="50"/>
      <c r="P221" s="50"/>
    </row>
    <row r="222" spans="1:16" s="44" customFormat="1" x14ac:dyDescent="0.25">
      <c r="A222" s="10"/>
      <c r="B222" s="14"/>
      <c r="C222" s="14"/>
      <c r="D222" s="14"/>
      <c r="E222" s="14"/>
      <c r="F222" s="14"/>
      <c r="G222" s="14"/>
      <c r="H222" s="14"/>
      <c r="I222" s="14"/>
      <c r="J222" s="14"/>
      <c r="M222" s="6" t="s">
        <v>2</v>
      </c>
      <c r="N222" s="6" t="s">
        <v>3</v>
      </c>
      <c r="O222" s="6" t="s">
        <v>4</v>
      </c>
      <c r="P222" s="6" t="s">
        <v>5</v>
      </c>
    </row>
    <row r="223" spans="1:16" x14ac:dyDescent="0.25">
      <c r="A223" s="10">
        <v>42430</v>
      </c>
      <c r="B223" s="44"/>
      <c r="C223" s="44"/>
      <c r="D223" s="44"/>
      <c r="E223" s="44"/>
      <c r="F223" s="27"/>
      <c r="G223" s="44"/>
      <c r="H223" s="28"/>
      <c r="I223" s="44"/>
      <c r="J223" s="44"/>
      <c r="K223" s="44" t="s">
        <v>472</v>
      </c>
      <c r="L223" s="44" t="s">
        <v>471</v>
      </c>
      <c r="M223" s="44">
        <f>CORREL($L4:$L219,M4:M219)</f>
        <v>0.10534046318225092</v>
      </c>
      <c r="N223" s="44">
        <f>CORREL($L4:$L219,N4:N219)</f>
        <v>0.11568084850345621</v>
      </c>
      <c r="O223" s="44">
        <f>CORREL($L4:$L219,O4:O219)</f>
        <v>6.6081778503038591E-2</v>
      </c>
      <c r="P223" s="44">
        <f t="shared" ref="P223" si="21">CORREL($L4:$L219,P4:P219)</f>
        <v>2.7908597226460739E-2</v>
      </c>
    </row>
    <row r="224" spans="1:16" x14ac:dyDescent="0.25">
      <c r="L224" s="44" t="s">
        <v>470</v>
      </c>
      <c r="M224">
        <f>CORREL($K4:$K220,M4:M220)</f>
        <v>0.44547938893299444</v>
      </c>
      <c r="N224" s="44">
        <f>CORREL($K4:$K220,N4:N220)</f>
        <v>0.20235539211277584</v>
      </c>
      <c r="O224" s="44">
        <f>CORREL($K4:$K220,O4:O220)</f>
        <v>0.45251364134952876</v>
      </c>
      <c r="P224" s="44">
        <f t="shared" ref="P224" si="22">CORREL($K4:$K220,P4:P220)</f>
        <v>0.45765431380251892</v>
      </c>
    </row>
    <row r="225" spans="11:16" x14ac:dyDescent="0.25">
      <c r="K225" s="44"/>
      <c r="M225" s="50" t="s">
        <v>469</v>
      </c>
      <c r="N225" s="50"/>
      <c r="O225" s="50"/>
      <c r="P225" s="50"/>
    </row>
    <row r="226" spans="11:16" x14ac:dyDescent="0.25">
      <c r="K226" s="44"/>
      <c r="M226" s="6" t="s">
        <v>2</v>
      </c>
      <c r="N226" s="6" t="s">
        <v>3</v>
      </c>
      <c r="O226" s="6" t="s">
        <v>4</v>
      </c>
      <c r="P226" s="6" t="s">
        <v>5</v>
      </c>
    </row>
    <row r="227" spans="11:16" x14ac:dyDescent="0.25">
      <c r="K227" s="44" t="s">
        <v>473</v>
      </c>
      <c r="L227" s="44" t="s">
        <v>471</v>
      </c>
      <c r="M227" s="44">
        <f>CORREL($L8:$L223,M8:M223)</f>
        <v>0.1042325818434286</v>
      </c>
      <c r="N227" s="44">
        <f>CORREL($L8:$L223,N8:N223)</f>
        <v>0.1139438506646647</v>
      </c>
      <c r="O227" s="44">
        <f>CORREL($L8:$L223,O8:O223)</f>
        <v>6.7420571736585208E-2</v>
      </c>
      <c r="P227" s="44">
        <f t="shared" ref="P227" si="23">CORREL($L8:$L223,P8:P223)</f>
        <v>3.3024883898622764E-2</v>
      </c>
    </row>
    <row r="228" spans="11:16" x14ac:dyDescent="0.25">
      <c r="K228" s="44"/>
      <c r="L228" s="44" t="s">
        <v>470</v>
      </c>
      <c r="M228" s="44">
        <f>CORREL($K8:$K224,M8:M224)</f>
        <v>0.44343703597193357</v>
      </c>
      <c r="N228" s="44">
        <f>CORREL($K8:$K224,N8:N224)</f>
        <v>0.20122975414723962</v>
      </c>
      <c r="O228" s="44">
        <f>CORREL($K8:$K224,O8:O224)</f>
        <v>0.45427394144367972</v>
      </c>
      <c r="P228" s="44">
        <f t="shared" ref="P228" si="24">CORREL($K8:$K224,P8:P224)</f>
        <v>0.45783694481038972</v>
      </c>
    </row>
  </sheetData>
  <mergeCells count="5">
    <mergeCell ref="G1:J1"/>
    <mergeCell ref="M1:P1"/>
    <mergeCell ref="M221:P221"/>
    <mergeCell ref="M225:P225"/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Main</vt:lpstr>
      <vt:lpstr>Bilateral Trade</vt:lpstr>
      <vt:lpstr>Fiscal data anual</vt:lpstr>
      <vt:lpstr>Fiscal qrt</vt:lpstr>
      <vt:lpstr>Feuil3</vt:lpstr>
      <vt:lpstr>Corr Oil  IPCH</vt:lpstr>
    </vt:vector>
  </TitlesOfParts>
  <Company>Banque de France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FRIES</dc:creator>
  <cp:lastModifiedBy>Sarah MOUABBI</cp:lastModifiedBy>
  <dcterms:created xsi:type="dcterms:W3CDTF">2015-07-10T09:20:25Z</dcterms:created>
  <dcterms:modified xsi:type="dcterms:W3CDTF">2018-04-12T14:42:58Z</dcterms:modified>
</cp:coreProperties>
</file>